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520" windowHeight="9780" activeTab="2"/>
  </bookViews>
  <sheets>
    <sheet name="Updates by Member States" sheetId="1" r:id="rId1"/>
    <sheet name="Compilation of AMS Data" sheetId="2" r:id="rId2"/>
    <sheet name="Updates on Leg. Framework 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Tom</author>
  </authors>
  <commentList>
    <comment ref="B6" authorId="0">
      <text>
        <r>
          <rPr>
            <b/>
            <sz val="9"/>
            <rFont val="Tahoma"/>
            <charset val="134"/>
          </rPr>
          <t>Tom:</t>
        </r>
        <r>
          <rPr>
            <sz val="9"/>
            <rFont val="Tahoma"/>
            <charset val="134"/>
          </rPr>
          <t xml:space="preserve">
The legislation documents issued by National Assembly level such as Laws, directives...</t>
        </r>
      </text>
    </comment>
  </commentList>
</comments>
</file>

<file path=xl/sharedStrings.xml><?xml version="1.0" encoding="utf-8"?>
<sst xmlns="http://schemas.openxmlformats.org/spreadsheetml/2006/main" count="343" uniqueCount="155">
  <si>
    <t>UPDATES ON ACCREDITATION AND CONFORMITY ASSESSMENT SYSTEMS IN MEMBER STATE</t>
  </si>
  <si>
    <t>As of 15 June 2025/ 15 June 2026</t>
  </si>
  <si>
    <t>Member State:</t>
  </si>
  <si>
    <t>Vietnam</t>
  </si>
  <si>
    <t>No.</t>
  </si>
  <si>
    <t>Accreditation Standard</t>
  </si>
  <si>
    <t>Certification Standard</t>
  </si>
  <si>
    <t>Number of Accredited Bodies</t>
  </si>
  <si>
    <t>Status of recognition</t>
  </si>
  <si>
    <t>Previous</t>
  </si>
  <si>
    <t>Current</t>
  </si>
  <si>
    <t>Growth (%)</t>
  </si>
  <si>
    <t>Reasons (if decreased)</t>
  </si>
  <si>
    <t>Regional</t>
  </si>
  <si>
    <t>International</t>
  </si>
  <si>
    <t xml:space="preserve">Testing Laboratiries:            </t>
  </si>
  <si>
    <t>ISO/IEC 17025</t>
  </si>
  <si>
    <t>Details scope of testing offered:</t>
  </si>
  <si>
    <t>1.1</t>
  </si>
  <si>
    <t>Mechanical</t>
  </si>
  <si>
    <t>1.2</t>
  </si>
  <si>
    <t>Chemical</t>
  </si>
  <si>
    <t>1.3</t>
  </si>
  <si>
    <t>Biological</t>
  </si>
  <si>
    <t>1.4</t>
  </si>
  <si>
    <t>Pharmaceutical</t>
  </si>
  <si>
    <t>1.5</t>
  </si>
  <si>
    <t>Electrical-Electronic</t>
  </si>
  <si>
    <t>1.6</t>
  </si>
  <si>
    <t>Civil Engineering</t>
  </si>
  <si>
    <t>1.7</t>
  </si>
  <si>
    <t>Non-Destruction testing</t>
  </si>
  <si>
    <t>Other fields</t>
  </si>
  <si>
    <t>Total:</t>
  </si>
  <si>
    <t>Proviciency Testing Providers</t>
  </si>
  <si>
    <t>ISO/IEC 17043</t>
  </si>
  <si>
    <t>2.1</t>
  </si>
  <si>
    <t>Medical Laboratories</t>
  </si>
  <si>
    <t>ISO 15189</t>
  </si>
  <si>
    <t>3.1</t>
  </si>
  <si>
    <t>Clinical chemistry</t>
  </si>
  <si>
    <t>3.2</t>
  </si>
  <si>
    <t>Hematogoly</t>
  </si>
  <si>
    <t>3.3</t>
  </si>
  <si>
    <t>Clinical Microbiology</t>
  </si>
  <si>
    <t>3.4</t>
  </si>
  <si>
    <t>Pathology and cyto-pathology</t>
  </si>
  <si>
    <t>3.5</t>
  </si>
  <si>
    <t xml:space="preserve"> Medical nuclear</t>
  </si>
  <si>
    <t>Imaging testing</t>
  </si>
  <si>
    <t>Calibration Laboratories</t>
  </si>
  <si>
    <t>4.1</t>
  </si>
  <si>
    <t>Inspection Bodies:</t>
  </si>
  <si>
    <t>ISO/IEC 17020</t>
  </si>
  <si>
    <t>5.1</t>
  </si>
  <si>
    <t>QMS Certification Bodies</t>
  </si>
  <si>
    <t>ISO/IEC 17021</t>
  </si>
  <si>
    <t>ISO 9001</t>
  </si>
  <si>
    <t>6.1</t>
  </si>
  <si>
    <t xml:space="preserve">Total: </t>
  </si>
  <si>
    <t>EMS Certification Bodies</t>
  </si>
  <si>
    <t>ISO 14001</t>
  </si>
  <si>
    <t>7.1</t>
  </si>
  <si>
    <t>FSMS Certification Bodies</t>
  </si>
  <si>
    <t>ISO/IEC 17021 &amp; ISO 22003</t>
  </si>
  <si>
    <t>ISO 22000</t>
  </si>
  <si>
    <t>8.1</t>
  </si>
  <si>
    <t>HACCP Certification Bodies</t>
  </si>
  <si>
    <t>9.1</t>
  </si>
  <si>
    <t>ISMS Certification Bodies</t>
  </si>
  <si>
    <t>ISO/IEC 17021 &amp; ISO/IEC 27006</t>
  </si>
  <si>
    <t>ISO/IEC 27001</t>
  </si>
  <si>
    <t>10.1</t>
  </si>
  <si>
    <t>EnMS Certification Bodies</t>
  </si>
  <si>
    <t>ISO 50001</t>
  </si>
  <si>
    <t>11.1</t>
  </si>
  <si>
    <t xml:space="preserve">Organic Food Product Certification </t>
  </si>
  <si>
    <t>12.1</t>
  </si>
  <si>
    <t>Ecolabel  Certification Bodies</t>
  </si>
  <si>
    <t>13.1</t>
  </si>
  <si>
    <t>Product Certification Bodies</t>
  </si>
  <si>
    <t>ISO/IEC 17065</t>
  </si>
  <si>
    <t>14.1</t>
  </si>
  <si>
    <t>Personnel Certification</t>
  </si>
  <si>
    <t>ISO/IEC 17024</t>
  </si>
  <si>
    <t>15.1</t>
  </si>
  <si>
    <t>GHG Validation and Verification Bodies</t>
  </si>
  <si>
    <t>ISO 14065</t>
  </si>
  <si>
    <t>16.1</t>
  </si>
  <si>
    <t>Grand Total:</t>
  </si>
  <si>
    <t>COMPILATION OF THE ACCREDITATION AND CONFORMITY ASSESSMENT SYSTEMS IN ASEAN</t>
  </si>
  <si>
    <t>As of 15-June-2026</t>
  </si>
  <si>
    <t>I. UPDATES</t>
  </si>
  <si>
    <t>Field of Accreditation</t>
  </si>
  <si>
    <t>Cambodia</t>
  </si>
  <si>
    <t>Indonesia</t>
  </si>
  <si>
    <t>Laos</t>
  </si>
  <si>
    <t>Maylaysia</t>
  </si>
  <si>
    <t>Myanmar</t>
  </si>
  <si>
    <t>Philipines</t>
  </si>
  <si>
    <t>Singapore</t>
  </si>
  <si>
    <t>Thailand</t>
  </si>
  <si>
    <t>Brunei</t>
  </si>
  <si>
    <t>Total</t>
  </si>
  <si>
    <t>Remarks</t>
  </si>
  <si>
    <t>Reasons (if decresed)</t>
  </si>
  <si>
    <t>None</t>
  </si>
  <si>
    <t>1.1 Mechanical</t>
  </si>
  <si>
    <t>1.2 Chemical</t>
  </si>
  <si>
    <t>1.3 Biological</t>
  </si>
  <si>
    <t>1.4 Pharmaceutical</t>
  </si>
  <si>
    <t>1.5 Electrical-Electronic</t>
  </si>
  <si>
    <t>1.6 Civil Engineering</t>
  </si>
  <si>
    <t>1.7 Non-Destruction testing</t>
  </si>
  <si>
    <t>1.8 Other fields</t>
  </si>
  <si>
    <t>3.1 Clinical chemistry</t>
  </si>
  <si>
    <t>3.2 Hematogoly</t>
  </si>
  <si>
    <t>3.3 Clinical Microbiology</t>
  </si>
  <si>
    <t>3.4 Pathology and cyto-pathology</t>
  </si>
  <si>
    <t>3.5 Medical nuclear</t>
  </si>
  <si>
    <t>3.6 Imaging testing</t>
  </si>
  <si>
    <t>ISO/IEC 17021 &amp; ISO/TS 22003</t>
  </si>
  <si>
    <t>GHG Validation and 
Verification Bodies</t>
  </si>
  <si>
    <t>Chain of Custody</t>
  </si>
  <si>
    <t>17.1</t>
  </si>
  <si>
    <t>Sustainable Production Forest 
Management Certification Body</t>
  </si>
  <si>
    <t>18.1</t>
  </si>
  <si>
    <t>Global Good Agriculture Practice (GLOBALG.A.P.)</t>
  </si>
  <si>
    <t>19.1</t>
  </si>
  <si>
    <t>Other Schemes</t>
  </si>
  <si>
    <t>20.1</t>
  </si>
  <si>
    <t>II. ANAYLYSIS THE STATUS OF THE ACCREDITATION AND CONFORMITY ASSESSMENT SYSTEMS IN ASEAN</t>
  </si>
  <si>
    <t>STATUS IN VIETNAM</t>
  </si>
  <si>
    <t>Country</t>
  </si>
  <si>
    <t>Growth</t>
  </si>
  <si>
    <t>vietnam</t>
  </si>
  <si>
    <t>9%%</t>
  </si>
  <si>
    <t>III. CONCLUSION</t>
  </si>
  <si>
    <t>Accreditation and Conformity Assessment Legislation in AMS</t>
  </si>
  <si>
    <t>As of 01 Juanuary xxx/ 01 July xxx</t>
  </si>
  <si>
    <t xml:space="preserve">Member state: </t>
  </si>
  <si>
    <t>xxx</t>
  </si>
  <si>
    <t xml:space="preserve">No. </t>
  </si>
  <si>
    <t>Document Title</t>
  </si>
  <si>
    <t>Document Number</t>
  </si>
  <si>
    <t>Issued date</t>
  </si>
  <si>
    <t>Effective date</t>
  </si>
  <si>
    <t>Field of application</t>
  </si>
  <si>
    <t>Access link</t>
  </si>
  <si>
    <t>I</t>
  </si>
  <si>
    <t>Highest level (Laws, Directives...)</t>
  </si>
  <si>
    <t xml:space="preserve">Decree No. 22/2026/ND-CP of the Government: Detailing a number of articles and measures for the implementation and guidance of the Law on Standards and Technical Regulations Circular regulating on manegement of traceability of products and goods </t>
  </si>
  <si>
    <r>
      <rPr>
        <sz val="11.5"/>
        <color rgb="FF182940"/>
        <rFont val="Roboto"/>
        <charset val="134"/>
      </rPr>
      <t>22/2026/N</t>
    </r>
    <r>
      <rPr>
        <sz val="11.5"/>
        <color rgb="FF182940"/>
        <rFont val="Times New Roman"/>
        <charset val="134"/>
      </rPr>
      <t>Đ</t>
    </r>
    <r>
      <rPr>
        <sz val="11.5"/>
        <color rgb="FF182940"/>
        <rFont val="Roboto"/>
        <charset val="134"/>
      </rPr>
      <t>-CP</t>
    </r>
  </si>
  <si>
    <t>January 16th 2026</t>
  </si>
  <si>
    <t xml:space="preserve">quality manegement of products and goods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</si>
</sst>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9">
    <font>
      <sz val="11"/>
      <color theme="1"/>
      <name val="Calibri"/>
      <charset val="134"/>
      <scheme val="minor"/>
    </font>
    <font>
      <b/>
      <sz val="11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1.5"/>
      <color rgb="FF182940"/>
      <name val="Roboto"/>
      <charset val="134"/>
    </font>
    <font>
      <b/>
      <sz val="10"/>
      <color theme="1"/>
      <name val="Calibri"/>
      <charset val="163"/>
      <scheme val="minor"/>
    </font>
    <font>
      <sz val="10"/>
      <color theme="1"/>
      <name val="Calibri"/>
      <charset val="163"/>
      <scheme val="minor"/>
    </font>
    <font>
      <b/>
      <sz val="10"/>
      <color theme="1"/>
      <name val="Calibri"/>
      <charset val="134"/>
      <scheme val="minor"/>
    </font>
    <font>
      <b/>
      <i/>
      <sz val="10"/>
      <color theme="1"/>
      <name val="Calibri"/>
      <charset val="163"/>
      <scheme val="minor"/>
    </font>
    <font>
      <sz val="10"/>
      <color rgb="FF000000"/>
      <name val="Calibri"/>
      <charset val="163"/>
      <scheme val="minor"/>
    </font>
    <font>
      <sz val="10"/>
      <name val="Calibri"/>
      <charset val="134"/>
      <scheme val="minor"/>
    </font>
    <font>
      <sz val="10"/>
      <name val="Calibri"/>
      <charset val="163"/>
      <scheme val="minor"/>
    </font>
    <font>
      <sz val="10"/>
      <color theme="1"/>
      <name val="Calibri"/>
      <charset val="134"/>
      <scheme val="minor"/>
    </font>
    <font>
      <i/>
      <sz val="10"/>
      <color theme="1"/>
      <name val="Calibri"/>
      <charset val="163"/>
      <scheme val="minor"/>
    </font>
    <font>
      <sz val="10"/>
      <color indexed="8"/>
      <name val="Calibri"/>
      <charset val="163"/>
    </font>
    <font>
      <b/>
      <sz val="14"/>
      <color indexed="8"/>
      <name val="Calibri"/>
      <charset val="134"/>
    </font>
    <font>
      <sz val="14"/>
      <color indexed="8"/>
      <name val="Calibri"/>
      <charset val="163"/>
    </font>
    <font>
      <b/>
      <sz val="14"/>
      <color theme="1"/>
      <name val="Calibri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.5"/>
      <color rgb="FF182940"/>
      <name val="Times New Roman"/>
      <charset val="134"/>
    </font>
    <font>
      <b/>
      <sz val="9"/>
      <name val="Tahoma"/>
      <charset val="134"/>
    </font>
    <font>
      <sz val="9"/>
      <name val="Tahoma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77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5" borderId="1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6" borderId="21" applyNumberFormat="0" applyAlignment="0" applyProtection="0">
      <alignment vertical="center"/>
    </xf>
    <xf numFmtId="0" fontId="26" fillId="7" borderId="22" applyNumberFormat="0" applyAlignment="0" applyProtection="0">
      <alignment vertical="center"/>
    </xf>
    <xf numFmtId="0" fontId="27" fillId="7" borderId="21" applyNumberFormat="0" applyAlignment="0" applyProtection="0">
      <alignment vertical="center"/>
    </xf>
    <xf numFmtId="0" fontId="28" fillId="8" borderId="23" applyNumberFormat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</cellStyleXfs>
  <cellXfs count="112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4" xfId="0" applyFont="1" applyBorder="1"/>
    <xf numFmtId="0" fontId="0" fillId="0" borderId="4" xfId="0" applyBorder="1"/>
    <xf numFmtId="0" fontId="0" fillId="0" borderId="5" xfId="0" applyBorder="1"/>
    <xf numFmtId="0" fontId="2" fillId="0" borderId="5" xfId="0" applyFont="1" applyFill="1" applyBorder="1" applyAlignment="1">
      <alignment wrapText="1"/>
    </xf>
    <xf numFmtId="0" fontId="3" fillId="0" borderId="0" xfId="0" applyFont="1" applyFill="1" applyAlignment="1"/>
    <xf numFmtId="0" fontId="2" fillId="0" borderId="5" xfId="0" applyFont="1" applyFill="1" applyBorder="1" applyAlignment="1"/>
    <xf numFmtId="0" fontId="0" fillId="0" borderId="6" xfId="0" applyBorder="1"/>
    <xf numFmtId="0" fontId="0" fillId="0" borderId="7" xfId="0" applyBorder="1"/>
    <xf numFmtId="0" fontId="4" fillId="3" borderId="0" xfId="0" applyFont="1" applyFill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5" fillId="3" borderId="0" xfId="0" applyFont="1" applyFill="1" applyAlignment="1">
      <alignment vertical="top"/>
    </xf>
    <xf numFmtId="0" fontId="4" fillId="3" borderId="0" xfId="0" applyFont="1" applyFill="1" applyAlignment="1">
      <alignment horizontal="center" vertical="top"/>
    </xf>
    <xf numFmtId="0" fontId="6" fillId="3" borderId="0" xfId="0" applyFont="1" applyFill="1" applyAlignment="1">
      <alignment vertical="top"/>
    </xf>
    <xf numFmtId="0" fontId="4" fillId="2" borderId="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/>
    </xf>
    <xf numFmtId="0" fontId="6" fillId="2" borderId="10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center" vertical="top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vertical="top"/>
    </xf>
    <xf numFmtId="0" fontId="5" fillId="3" borderId="8" xfId="0" applyFont="1" applyFill="1" applyBorder="1" applyAlignment="1">
      <alignment vertical="top"/>
    </xf>
    <xf numFmtId="0" fontId="5" fillId="3" borderId="9" xfId="0" applyFont="1" applyFill="1" applyBorder="1" applyAlignment="1">
      <alignment vertical="top"/>
    </xf>
    <xf numFmtId="4" fontId="5" fillId="3" borderId="4" xfId="0" applyNumberFormat="1" applyFont="1" applyFill="1" applyBorder="1" applyAlignment="1">
      <alignment vertical="top"/>
    </xf>
    <xf numFmtId="0" fontId="5" fillId="3" borderId="11" xfId="0" applyFont="1" applyFill="1" applyBorder="1" applyAlignment="1">
      <alignment vertical="top"/>
    </xf>
    <xf numFmtId="0" fontId="5" fillId="3" borderId="12" xfId="0" applyFont="1" applyFill="1" applyBorder="1" applyAlignment="1">
      <alignment vertical="top"/>
    </xf>
    <xf numFmtId="0" fontId="5" fillId="3" borderId="13" xfId="0" applyFont="1" applyFill="1" applyBorder="1" applyAlignment="1">
      <alignment vertical="top"/>
    </xf>
    <xf numFmtId="4" fontId="5" fillId="3" borderId="11" xfId="0" applyNumberFormat="1" applyFont="1" applyFill="1" applyBorder="1" applyAlignment="1">
      <alignment vertical="top"/>
    </xf>
    <xf numFmtId="0" fontId="5" fillId="3" borderId="3" xfId="0" applyFont="1" applyFill="1" applyBorder="1" applyAlignment="1">
      <alignment vertical="top"/>
    </xf>
    <xf numFmtId="4" fontId="5" fillId="3" borderId="3" xfId="0" applyNumberFormat="1" applyFont="1" applyFill="1" applyBorder="1" applyAlignment="1">
      <alignment vertical="top"/>
    </xf>
    <xf numFmtId="2" fontId="5" fillId="3" borderId="11" xfId="0" applyNumberFormat="1" applyFont="1" applyFill="1" applyBorder="1" applyAlignment="1">
      <alignment vertical="top"/>
    </xf>
    <xf numFmtId="0" fontId="5" fillId="3" borderId="14" xfId="0" applyFont="1" applyFill="1" applyBorder="1" applyAlignment="1">
      <alignment vertical="top"/>
    </xf>
    <xf numFmtId="0" fontId="7" fillId="3" borderId="15" xfId="0" applyFont="1" applyFill="1" applyBorder="1" applyAlignment="1">
      <alignment vertical="top"/>
    </xf>
    <xf numFmtId="0" fontId="5" fillId="3" borderId="16" xfId="0" applyFont="1" applyFill="1" applyBorder="1" applyAlignment="1">
      <alignment vertical="top"/>
    </xf>
    <xf numFmtId="0" fontId="7" fillId="3" borderId="3" xfId="0" applyFont="1" applyFill="1" applyBorder="1" applyAlignment="1">
      <alignment vertical="top"/>
    </xf>
    <xf numFmtId="4" fontId="7" fillId="3" borderId="3" xfId="0" applyNumberFormat="1" applyFont="1" applyFill="1" applyBorder="1" applyAlignment="1">
      <alignment vertical="top"/>
    </xf>
    <xf numFmtId="0" fontId="6" fillId="3" borderId="3" xfId="0" applyFont="1" applyFill="1" applyBorder="1" applyAlignment="1">
      <alignment vertical="top"/>
    </xf>
    <xf numFmtId="0" fontId="7" fillId="3" borderId="14" xfId="0" applyFont="1" applyFill="1" applyBorder="1" applyAlignment="1">
      <alignment vertical="top"/>
    </xf>
    <xf numFmtId="4" fontId="7" fillId="3" borderId="11" xfId="0" applyNumberFormat="1" applyFont="1" applyFill="1" applyBorder="1" applyAlignment="1">
      <alignment vertical="top"/>
    </xf>
    <xf numFmtId="0" fontId="8" fillId="3" borderId="4" xfId="0" applyFont="1" applyFill="1" applyBorder="1" applyAlignment="1">
      <alignment vertical="top"/>
    </xf>
    <xf numFmtId="0" fontId="5" fillId="3" borderId="12" xfId="0" applyFont="1" applyFill="1" applyBorder="1" applyAlignment="1">
      <alignment horizontal="left" vertical="top"/>
    </xf>
    <xf numFmtId="0" fontId="5" fillId="3" borderId="13" xfId="0" applyFont="1" applyFill="1" applyBorder="1" applyAlignment="1">
      <alignment horizontal="left" vertical="top"/>
    </xf>
    <xf numFmtId="0" fontId="8" fillId="3" borderId="11" xfId="0" applyFont="1" applyFill="1" applyBorder="1" applyAlignment="1">
      <alignment vertical="top"/>
    </xf>
    <xf numFmtId="0" fontId="8" fillId="3" borderId="0" xfId="0" applyFont="1" applyFill="1" applyAlignment="1">
      <alignment vertical="top"/>
    </xf>
    <xf numFmtId="0" fontId="7" fillId="3" borderId="11" xfId="0" applyFont="1" applyFill="1" applyBorder="1" applyAlignment="1">
      <alignment vertical="top"/>
    </xf>
    <xf numFmtId="0" fontId="5" fillId="3" borderId="4" xfId="0" applyFont="1" applyFill="1" applyBorder="1" applyAlignment="1">
      <alignment vertical="top" wrapText="1"/>
    </xf>
    <xf numFmtId="0" fontId="5" fillId="3" borderId="11" xfId="0" applyFont="1" applyFill="1" applyBorder="1" applyAlignment="1">
      <alignment vertical="top" wrapText="1"/>
    </xf>
    <xf numFmtId="0" fontId="9" fillId="3" borderId="4" xfId="0" applyFont="1" applyFill="1" applyBorder="1" applyAlignment="1">
      <alignment vertical="top"/>
    </xf>
    <xf numFmtId="0" fontId="10" fillId="3" borderId="4" xfId="0" applyFont="1" applyFill="1" applyBorder="1" applyAlignment="1">
      <alignment vertical="top"/>
    </xf>
    <xf numFmtId="0" fontId="5" fillId="3" borderId="8" xfId="0" applyFont="1" applyFill="1" applyBorder="1" applyAlignment="1">
      <alignment horizontal="left" vertical="top" wrapText="1"/>
    </xf>
    <xf numFmtId="0" fontId="5" fillId="3" borderId="9" xfId="0" applyFont="1" applyFill="1" applyBorder="1" applyAlignment="1">
      <alignment horizontal="left" vertical="top" wrapText="1"/>
    </xf>
    <xf numFmtId="0" fontId="5" fillId="3" borderId="12" xfId="0" applyFont="1" applyFill="1" applyBorder="1" applyAlignment="1">
      <alignment horizontal="left" vertical="top" wrapText="1"/>
    </xf>
    <xf numFmtId="0" fontId="5" fillId="3" borderId="13" xfId="0" applyFont="1" applyFill="1" applyBorder="1" applyAlignment="1">
      <alignment horizontal="left" vertical="top" wrapText="1"/>
    </xf>
    <xf numFmtId="4" fontId="5" fillId="3" borderId="12" xfId="0" applyNumberFormat="1" applyFont="1" applyFill="1" applyBorder="1" applyAlignment="1">
      <alignment vertical="top"/>
    </xf>
    <xf numFmtId="2" fontId="11" fillId="3" borderId="11" xfId="0" applyNumberFormat="1" applyFont="1" applyFill="1" applyBorder="1" applyAlignment="1">
      <alignment vertical="top"/>
    </xf>
    <xf numFmtId="2" fontId="6" fillId="3" borderId="11" xfId="0" applyNumberFormat="1" applyFont="1" applyFill="1" applyBorder="1" applyAlignment="1">
      <alignment vertical="top"/>
    </xf>
    <xf numFmtId="4" fontId="7" fillId="3" borderId="14" xfId="0" applyNumberFormat="1" applyFont="1" applyFill="1" applyBorder="1" applyAlignment="1">
      <alignment vertical="top"/>
    </xf>
    <xf numFmtId="0" fontId="11" fillId="3" borderId="8" xfId="0" applyFont="1" applyFill="1" applyBorder="1" applyAlignment="1">
      <alignment vertical="top" wrapText="1"/>
    </xf>
    <xf numFmtId="0" fontId="0" fillId="0" borderId="9" xfId="0" applyBorder="1" applyAlignment="1">
      <alignment vertical="top"/>
    </xf>
    <xf numFmtId="4" fontId="7" fillId="3" borderId="4" xfId="0" applyNumberFormat="1" applyFont="1" applyFill="1" applyBorder="1" applyAlignment="1">
      <alignment vertical="top"/>
    </xf>
    <xf numFmtId="0" fontId="7" fillId="3" borderId="12" xfId="0" applyFont="1" applyFill="1" applyBorder="1" applyAlignment="1">
      <alignment vertical="top"/>
    </xf>
    <xf numFmtId="0" fontId="5" fillId="2" borderId="1" xfId="0" applyFont="1" applyFill="1" applyBorder="1" applyAlignment="1">
      <alignment vertical="top"/>
    </xf>
    <xf numFmtId="0" fontId="5" fillId="2" borderId="10" xfId="0" applyFont="1" applyFill="1" applyBorder="1" applyAlignment="1">
      <alignment vertical="top"/>
    </xf>
    <xf numFmtId="0" fontId="4" fillId="2" borderId="10" xfId="0" applyFont="1" applyFill="1" applyBorder="1" applyAlignment="1">
      <alignment horizontal="right" vertical="top"/>
    </xf>
    <xf numFmtId="0" fontId="6" fillId="2" borderId="10" xfId="0" applyFont="1" applyFill="1" applyBorder="1" applyAlignment="1">
      <alignment vertical="top"/>
    </xf>
    <xf numFmtId="9" fontId="6" fillId="2" borderId="10" xfId="3" applyFont="1" applyFill="1" applyBorder="1" applyAlignment="1">
      <alignment vertical="top"/>
    </xf>
    <xf numFmtId="0" fontId="4" fillId="2" borderId="1" xfId="0" applyFont="1" applyFill="1" applyBorder="1" applyAlignment="1">
      <alignment vertical="top"/>
    </xf>
    <xf numFmtId="0" fontId="4" fillId="2" borderId="10" xfId="0" applyFont="1" applyFill="1" applyBorder="1" applyAlignment="1">
      <alignment vertical="top"/>
    </xf>
    <xf numFmtId="4" fontId="12" fillId="2" borderId="10" xfId="0" applyNumberFormat="1" applyFont="1" applyFill="1" applyBorder="1" applyAlignment="1">
      <alignment vertical="top"/>
    </xf>
    <xf numFmtId="0" fontId="5" fillId="2" borderId="2" xfId="0" applyFont="1" applyFill="1" applyBorder="1" applyAlignment="1">
      <alignment vertical="top"/>
    </xf>
    <xf numFmtId="0" fontId="13" fillId="4" borderId="3" xfId="0" applyFont="1" applyFill="1" applyBorder="1" applyAlignment="1">
      <alignment vertical="top"/>
    </xf>
    <xf numFmtId="0" fontId="14" fillId="4" borderId="3" xfId="0" applyFont="1" applyFill="1" applyBorder="1" applyAlignment="1">
      <alignment vertical="top"/>
    </xf>
    <xf numFmtId="58" fontId="14" fillId="4" borderId="3" xfId="0" applyNumberFormat="1" applyFont="1" applyFill="1" applyBorder="1" applyAlignment="1">
      <alignment vertical="top"/>
    </xf>
    <xf numFmtId="0" fontId="14" fillId="4" borderId="3" xfId="0" applyFont="1" applyFill="1" applyBorder="1" applyAlignment="1">
      <alignment horizontal="right" vertical="center"/>
    </xf>
    <xf numFmtId="0" fontId="15" fillId="4" borderId="3" xfId="0" applyFont="1" applyFill="1" applyBorder="1" applyAlignment="1">
      <alignment vertical="top"/>
    </xf>
    <xf numFmtId="3" fontId="16" fillId="4" borderId="3" xfId="0" applyNumberFormat="1" applyFont="1" applyFill="1" applyBorder="1" applyAlignment="1">
      <alignment vertical="top"/>
    </xf>
    <xf numFmtId="0" fontId="16" fillId="4" borderId="3" xfId="0" applyFont="1" applyFill="1" applyBorder="1" applyAlignment="1">
      <alignment vertical="top"/>
    </xf>
    <xf numFmtId="9" fontId="15" fillId="4" borderId="3" xfId="3" applyFont="1" applyFill="1" applyBorder="1" applyAlignment="1">
      <alignment horizontal="right" vertical="top"/>
    </xf>
    <xf numFmtId="1" fontId="16" fillId="4" borderId="3" xfId="0" applyNumberFormat="1" applyFont="1" applyFill="1" applyBorder="1" applyAlignment="1">
      <alignment vertical="top"/>
    </xf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top"/>
    </xf>
    <xf numFmtId="0" fontId="4" fillId="3" borderId="8" xfId="0" applyFont="1" applyFill="1" applyBorder="1" applyAlignment="1">
      <alignment vertical="top"/>
    </xf>
    <xf numFmtId="0" fontId="5" fillId="3" borderId="11" xfId="0" applyFont="1" applyFill="1" applyBorder="1" applyAlignment="1">
      <alignment horizontal="left" vertical="top"/>
    </xf>
    <xf numFmtId="0" fontId="4" fillId="3" borderId="3" xfId="0" applyFont="1" applyFill="1" applyBorder="1" applyAlignment="1">
      <alignment vertical="top"/>
    </xf>
    <xf numFmtId="0" fontId="8" fillId="3" borderId="3" xfId="0" applyFont="1" applyFill="1" applyBorder="1" applyAlignment="1">
      <alignment vertical="top"/>
    </xf>
    <xf numFmtId="0" fontId="5" fillId="3" borderId="3" xfId="0" applyFont="1" applyFill="1" applyBorder="1" applyAlignment="1">
      <alignment horizontal="left" vertical="top"/>
    </xf>
    <xf numFmtId="0" fontId="5" fillId="3" borderId="3" xfId="0" applyFont="1" applyFill="1" applyBorder="1" applyAlignment="1">
      <alignment vertical="top" wrapText="1"/>
    </xf>
    <xf numFmtId="0" fontId="5" fillId="3" borderId="3" xfId="0" applyFont="1" applyFill="1" applyBorder="1" applyAlignment="1">
      <alignment horizontal="left" vertical="top" wrapText="1"/>
    </xf>
    <xf numFmtId="0" fontId="5" fillId="2" borderId="15" xfId="0" applyFont="1" applyFill="1" applyBorder="1" applyAlignment="1">
      <alignment vertical="top"/>
    </xf>
    <xf numFmtId="0" fontId="4" fillId="2" borderId="17" xfId="0" applyFont="1" applyFill="1" applyBorder="1" applyAlignment="1">
      <alignment horizontal="right" vertical="top"/>
    </xf>
    <xf numFmtId="0" fontId="5" fillId="2" borderId="17" xfId="0" applyFont="1" applyFill="1" applyBorder="1" applyAlignment="1">
      <alignment vertical="top"/>
    </xf>
    <xf numFmtId="0" fontId="4" fillId="2" borderId="17" xfId="0" applyFont="1" applyFill="1" applyBorder="1" applyAlignment="1">
      <alignment vertical="top"/>
    </xf>
    <xf numFmtId="4" fontId="7" fillId="2" borderId="14" xfId="0" applyNumberFormat="1" applyFont="1" applyFill="1" applyBorder="1" applyAlignment="1">
      <alignment vertical="top"/>
    </xf>
    <xf numFmtId="0" fontId="5" fillId="2" borderId="16" xfId="0" applyFont="1" applyFill="1" applyBorder="1" applyAlignment="1">
      <alignment vertical="top"/>
    </xf>
    <xf numFmtId="0" fontId="5" fillId="3" borderId="3" xfId="0" applyFont="1" applyFill="1" applyBorder="1" applyAlignment="1" quotePrefix="1">
      <alignment vertical="top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S70"/>
  <sheetViews>
    <sheetView topLeftCell="A71" workbookViewId="0">
      <selection activeCell="E10" sqref="E10:J69"/>
    </sheetView>
  </sheetViews>
  <sheetFormatPr defaultColWidth="9" defaultRowHeight="13.1"/>
  <cols>
    <col min="1" max="1" width="7.10619469026549" style="16" customWidth="1"/>
    <col min="2" max="2" width="33.7787610619469" style="16" customWidth="1"/>
    <col min="3" max="3" width="28.5575221238938" style="16" customWidth="1"/>
    <col min="4" max="4" width="12.3362831858407" style="16" customWidth="1"/>
    <col min="5" max="7" width="9.33628318584071" style="16" customWidth="1"/>
    <col min="8" max="8" width="10.3362831858407" style="16" customWidth="1"/>
    <col min="9" max="10" width="11.6637168141593" style="16" customWidth="1"/>
    <col min="11" max="16384" width="9" style="16"/>
  </cols>
  <sheetData>
    <row r="1" spans="1:10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</row>
    <row r="4" ht="18" customHeight="1" spans="1:10">
      <c r="A4" s="95" t="s">
        <v>2</v>
      </c>
      <c r="C4" s="96" t="s">
        <v>3</v>
      </c>
      <c r="D4" s="96"/>
    </row>
    <row r="6" s="14" customFormat="1" ht="15" customHeight="1" spans="1:10">
      <c r="A6" s="29" t="s">
        <v>4</v>
      </c>
      <c r="B6" s="21"/>
      <c r="C6" s="29" t="s">
        <v>5</v>
      </c>
      <c r="D6" s="29" t="s">
        <v>6</v>
      </c>
      <c r="E6" s="29" t="s">
        <v>7</v>
      </c>
      <c r="F6" s="29"/>
      <c r="G6" s="29"/>
      <c r="H6" s="29"/>
      <c r="I6" s="97" t="s">
        <v>8</v>
      </c>
      <c r="J6" s="97"/>
    </row>
    <row r="7" s="15" customFormat="1" ht="26.25" spans="1:10">
      <c r="A7" s="29"/>
      <c r="B7" s="35"/>
      <c r="C7" s="29"/>
      <c r="D7" s="29"/>
      <c r="E7" s="29" t="s">
        <v>9</v>
      </c>
      <c r="F7" s="29" t="s">
        <v>10</v>
      </c>
      <c r="G7" s="29" t="s">
        <v>11</v>
      </c>
      <c r="H7" s="29" t="s">
        <v>12</v>
      </c>
      <c r="I7" s="97" t="s">
        <v>13</v>
      </c>
      <c r="J7" s="97" t="s">
        <v>14</v>
      </c>
    </row>
    <row r="8" ht="18.75" customHeight="1" spans="1:10">
      <c r="A8" s="98">
        <v>1</v>
      </c>
      <c r="B8" s="99" t="s">
        <v>15</v>
      </c>
      <c r="C8" s="36" t="s">
        <v>16</v>
      </c>
      <c r="D8" s="36"/>
      <c r="E8" s="36"/>
      <c r="F8" s="36"/>
      <c r="G8" s="39"/>
      <c r="H8" s="36"/>
      <c r="I8" s="36"/>
      <c r="J8" s="36"/>
    </row>
    <row r="9" ht="18.75" customHeight="1" spans="1:10">
      <c r="A9" s="40"/>
      <c r="B9" s="41" t="s">
        <v>17</v>
      </c>
      <c r="C9" s="40"/>
      <c r="D9" s="40"/>
      <c r="E9" s="40"/>
      <c r="F9" s="40"/>
      <c r="G9" s="43"/>
      <c r="H9" s="40"/>
      <c r="I9" s="40"/>
      <c r="J9" s="40"/>
    </row>
    <row r="10" s="44" customFormat="1" ht="18.75" customHeight="1" spans="1:10">
      <c r="A10" s="44" t="s">
        <v>18</v>
      </c>
      <c r="B10" s="44" t="s">
        <v>19</v>
      </c>
      <c r="E10" s="44">
        <v>316</v>
      </c>
      <c r="F10" s="44">
        <v>350</v>
      </c>
      <c r="G10" s="45">
        <f>IF(E10=0,"",(F10-E10)*100/E10)</f>
        <v>10.7594936708861</v>
      </c>
      <c r="I10" s="44">
        <f>F10-J10</f>
        <v>335</v>
      </c>
      <c r="J10" s="44">
        <v>15</v>
      </c>
    </row>
    <row r="11" s="44" customFormat="1" ht="18.75" customHeight="1" spans="1:10">
      <c r="A11" s="44" t="s">
        <v>20</v>
      </c>
      <c r="B11" s="44" t="s">
        <v>21</v>
      </c>
      <c r="E11" s="44">
        <v>947</v>
      </c>
      <c r="F11" s="44">
        <v>1009</v>
      </c>
      <c r="G11" s="45">
        <f t="shared" ref="G11:G21" si="0">IF(E11=0,"",(F11-E11)*100/E11)</f>
        <v>6.54699049630412</v>
      </c>
      <c r="I11" s="44">
        <f t="shared" ref="I11:I16" si="1">F11-J11</f>
        <v>995</v>
      </c>
      <c r="J11" s="44">
        <v>14</v>
      </c>
    </row>
    <row r="12" s="44" customFormat="1" ht="18.75" customHeight="1" spans="1:10">
      <c r="A12" s="44" t="s">
        <v>22</v>
      </c>
      <c r="B12" s="44" t="s">
        <v>23</v>
      </c>
      <c r="E12" s="44">
        <v>462</v>
      </c>
      <c r="F12" s="44">
        <v>473</v>
      </c>
      <c r="G12" s="45">
        <f t="shared" si="0"/>
        <v>2.38095238095238</v>
      </c>
      <c r="I12" s="44">
        <f t="shared" si="1"/>
        <v>472</v>
      </c>
      <c r="J12" s="44">
        <v>1</v>
      </c>
    </row>
    <row r="13" s="44" customFormat="1" ht="18.75" customHeight="1" spans="1:10">
      <c r="A13" s="44" t="s">
        <v>24</v>
      </c>
      <c r="B13" s="44" t="s">
        <v>25</v>
      </c>
      <c r="E13" s="44">
        <v>75</v>
      </c>
      <c r="F13" s="44">
        <v>76</v>
      </c>
      <c r="G13" s="45">
        <f t="shared" si="0"/>
        <v>1.33333333333333</v>
      </c>
      <c r="I13" s="44">
        <f t="shared" si="1"/>
        <v>73</v>
      </c>
      <c r="J13" s="44">
        <v>3</v>
      </c>
    </row>
    <row r="14" s="44" customFormat="1" ht="18.75" customHeight="1" spans="1:10">
      <c r="A14" s="44" t="s">
        <v>26</v>
      </c>
      <c r="B14" s="44" t="s">
        <v>27</v>
      </c>
      <c r="E14" s="44">
        <v>242</v>
      </c>
      <c r="F14" s="44">
        <v>268</v>
      </c>
      <c r="G14" s="45">
        <f t="shared" si="0"/>
        <v>10.7438016528926</v>
      </c>
      <c r="I14" s="44">
        <f t="shared" si="1"/>
        <v>268</v>
      </c>
      <c r="J14" s="44">
        <v>0</v>
      </c>
    </row>
    <row r="15" s="44" customFormat="1" ht="18.75" customHeight="1" spans="1:10">
      <c r="A15" s="44" t="s">
        <v>28</v>
      </c>
      <c r="B15" s="44" t="s">
        <v>29</v>
      </c>
      <c r="E15" s="44">
        <v>68</v>
      </c>
      <c r="F15" s="44">
        <v>70</v>
      </c>
      <c r="G15" s="45">
        <f t="shared" si="0"/>
        <v>2.94117647058824</v>
      </c>
      <c r="I15" s="44">
        <f t="shared" si="1"/>
        <v>70</v>
      </c>
      <c r="J15" s="44">
        <v>0</v>
      </c>
    </row>
    <row r="16" s="44" customFormat="1" ht="18.75" customHeight="1" spans="1:10">
      <c r="A16" s="44" t="s">
        <v>30</v>
      </c>
      <c r="B16" s="44" t="s">
        <v>31</v>
      </c>
      <c r="E16" s="44">
        <v>33</v>
      </c>
      <c r="F16" s="44">
        <v>36</v>
      </c>
      <c r="G16" s="45">
        <f t="shared" si="0"/>
        <v>9.09090909090909</v>
      </c>
      <c r="I16" s="44">
        <f t="shared" si="1"/>
        <v>34</v>
      </c>
      <c r="J16" s="44">
        <v>2</v>
      </c>
    </row>
    <row r="17" ht="18.75" customHeight="1" spans="1:71">
      <c r="A17" s="100">
        <v>1.8</v>
      </c>
      <c r="B17" s="41" t="s">
        <v>32</v>
      </c>
      <c r="C17" s="42"/>
      <c r="D17" s="40"/>
      <c r="E17" s="40"/>
      <c r="F17" s="40">
        <v>0</v>
      </c>
      <c r="G17" s="40">
        <v>0</v>
      </c>
      <c r="H17" s="46"/>
      <c r="I17" s="40">
        <f>SUM(I10:I16)</f>
        <v>2247</v>
      </c>
      <c r="J17" s="40">
        <f>SUM(J10:J16)</f>
        <v>35</v>
      </c>
      <c r="K17" s="40"/>
      <c r="L17" s="40"/>
      <c r="M17" s="40"/>
      <c r="N17" s="43" t="str">
        <f t="shared" ref="N17" si="2">IF(L17=0,"",(M17-L17)*100/L17)</f>
        <v/>
      </c>
      <c r="O17" s="40"/>
      <c r="P17" s="40"/>
      <c r="Q17" s="40"/>
      <c r="R17" s="40"/>
      <c r="S17" s="40"/>
      <c r="T17" s="40"/>
      <c r="U17" s="43" t="str">
        <f t="shared" ref="U17" si="3">IF(S17=0,"",(T17-S17)*100/S17)</f>
        <v/>
      </c>
      <c r="V17" s="40"/>
      <c r="W17" s="40"/>
      <c r="X17" s="40"/>
      <c r="Y17" s="40"/>
      <c r="Z17" s="40"/>
      <c r="AA17" s="40"/>
      <c r="AB17" s="43" t="str">
        <f t="shared" ref="AB17" si="4">IF(Z17=0,"",(AA17-Z17)*100/Z17)</f>
        <v/>
      </c>
      <c r="AC17" s="40"/>
      <c r="AD17" s="40"/>
      <c r="AE17" s="40"/>
      <c r="AF17" s="40"/>
      <c r="AG17" s="40"/>
      <c r="AH17" s="40"/>
      <c r="AI17" s="43" t="str">
        <f t="shared" ref="AI17" si="5">IF(AG17=0,"",(AH17-AG17)*100/AG17)</f>
        <v/>
      </c>
      <c r="AJ17" s="40"/>
      <c r="AK17" s="40"/>
      <c r="AL17" s="40"/>
      <c r="AM17" s="40"/>
      <c r="AN17" s="40"/>
      <c r="AO17" s="40"/>
      <c r="AP17" s="43" t="str">
        <f t="shared" ref="AP17" si="6">IF(AN17=0,"",(AO17-AN17)*100/AN17)</f>
        <v/>
      </c>
      <c r="AQ17" s="40"/>
      <c r="AR17" s="40"/>
      <c r="AS17" s="40"/>
      <c r="AT17" s="40"/>
      <c r="AU17" s="40"/>
      <c r="AV17" s="40"/>
      <c r="AW17" s="43" t="str">
        <f t="shared" ref="AW17" si="7">IF(AU17=0,"",(AV17-AU17)*100/AU17)</f>
        <v/>
      </c>
      <c r="AX17" s="40"/>
      <c r="AY17" s="40"/>
      <c r="AZ17" s="40"/>
      <c r="BA17" s="40"/>
      <c r="BB17" s="40"/>
      <c r="BC17" s="40"/>
      <c r="BD17" s="43" t="str">
        <f t="shared" ref="BD17" si="8">IF(BB17=0,"",(BC17-BB17)*100/BB17)</f>
        <v/>
      </c>
      <c r="BE17" s="40"/>
      <c r="BF17" s="40"/>
      <c r="BG17" s="40"/>
      <c r="BH17" s="40"/>
      <c r="BI17" s="40"/>
      <c r="BJ17" s="40"/>
      <c r="BK17" s="43" t="str">
        <f t="shared" ref="BK17" si="9">IF(BI17=0,"",(BJ17-BI17)*100/BI17)</f>
        <v/>
      </c>
      <c r="BL17" s="40"/>
      <c r="BM17" s="40"/>
      <c r="BN17" s="40"/>
      <c r="BO17" s="40"/>
      <c r="BP17" s="40" t="e">
        <f>F17+#REF!+L17+S17+Z17+AG17+AO17+AU17+BB17+BI17</f>
        <v>#REF!</v>
      </c>
      <c r="BQ17" s="40" t="e">
        <f>G17+#REF!+M17+T17+AA17+AH17+AO17+AV17+BC17+BJ17</f>
        <v>#REF!</v>
      </c>
      <c r="BR17" s="43"/>
      <c r="BS17" s="40"/>
    </row>
    <row r="18" s="44" customFormat="1" ht="18.75" customHeight="1" spans="1:71">
      <c r="B18" s="50" t="s">
        <v>33</v>
      </c>
      <c r="E18" s="50">
        <f>SUM(E10:E16)</f>
        <v>2143</v>
      </c>
      <c r="F18" s="50">
        <f>SUM(F10:F16)</f>
        <v>2282</v>
      </c>
      <c r="G18" s="51">
        <f t="shared" si="0"/>
        <v>6.48623425104993</v>
      </c>
      <c r="I18" s="52">
        <f>SUM(I10:I16)</f>
        <v>2247</v>
      </c>
      <c r="J18" s="52">
        <f>SUM(J10:J16)</f>
        <v>35</v>
      </c>
    </row>
    <row r="19" s="44" customFormat="1" ht="18.75" customHeight="1" spans="1:71">
      <c r="A19" s="101">
        <v>2</v>
      </c>
      <c r="B19" s="101" t="s">
        <v>34</v>
      </c>
      <c r="C19" s="102" t="s">
        <v>35</v>
      </c>
      <c r="G19" s="45"/>
    </row>
    <row r="20" s="44" customFormat="1" ht="18.75" customHeight="1" spans="1:71">
      <c r="A20" s="44" t="s">
        <v>36</v>
      </c>
      <c r="B20" s="103"/>
      <c r="C20" s="102"/>
      <c r="E20" s="44">
        <v>7</v>
      </c>
      <c r="F20" s="44">
        <v>12</v>
      </c>
      <c r="G20" s="45">
        <f t="shared" si="0"/>
        <v>71.4285714285714</v>
      </c>
      <c r="I20" s="44">
        <v>12</v>
      </c>
      <c r="J20" s="44">
        <v>0</v>
      </c>
    </row>
    <row r="21" s="44" customFormat="1" ht="18.75" customHeight="1" spans="1:71">
      <c r="B21" s="50" t="s">
        <v>33</v>
      </c>
      <c r="E21" s="50">
        <v>7</v>
      </c>
      <c r="F21" s="50">
        <v>12</v>
      </c>
      <c r="G21" s="51">
        <f t="shared" si="0"/>
        <v>71.4285714285714</v>
      </c>
      <c r="I21" s="52">
        <f>I20</f>
        <v>12</v>
      </c>
      <c r="J21" s="52">
        <f>J20</f>
        <v>0</v>
      </c>
    </row>
    <row r="22" s="44" customFormat="1" ht="18.75" customHeight="1" spans="1:71">
      <c r="A22" s="101">
        <v>3</v>
      </c>
      <c r="B22" s="101" t="s">
        <v>37</v>
      </c>
      <c r="C22" s="102" t="s">
        <v>38</v>
      </c>
      <c r="G22" s="45"/>
    </row>
    <row r="23" s="44" customFormat="1" ht="18.75" customHeight="1" spans="1:71">
      <c r="B23" s="44" t="s">
        <v>17</v>
      </c>
      <c r="G23" s="45"/>
    </row>
    <row r="24" s="44" customFormat="1" ht="18.75" customHeight="1" spans="1:71">
      <c r="A24" s="44" t="s">
        <v>39</v>
      </c>
      <c r="B24" s="44" t="s">
        <v>40</v>
      </c>
      <c r="E24" s="44">
        <v>158</v>
      </c>
      <c r="F24" s="44">
        <v>185</v>
      </c>
      <c r="G24" s="45">
        <f t="shared" ref="G24:G32" si="10">IF(E24=0,"",(F24-E24)*100/E24)</f>
        <v>17.0886075949367</v>
      </c>
      <c r="I24" s="44">
        <v>185</v>
      </c>
      <c r="J24" s="44">
        <v>0</v>
      </c>
    </row>
    <row r="25" s="44" customFormat="1" ht="18.75" customHeight="1" spans="1:71">
      <c r="A25" s="44" t="s">
        <v>41</v>
      </c>
      <c r="B25" s="44" t="s">
        <v>42</v>
      </c>
      <c r="E25" s="44">
        <v>136</v>
      </c>
      <c r="F25" s="44">
        <v>154</v>
      </c>
      <c r="G25" s="45">
        <f t="shared" si="10"/>
        <v>13.2352941176471</v>
      </c>
      <c r="I25" s="44">
        <v>154</v>
      </c>
      <c r="J25" s="44">
        <v>0</v>
      </c>
    </row>
    <row r="26" s="44" customFormat="1" ht="18.75" customHeight="1" spans="1:71">
      <c r="A26" s="44" t="s">
        <v>43</v>
      </c>
      <c r="B26" s="44" t="s">
        <v>44</v>
      </c>
      <c r="E26" s="44">
        <v>93</v>
      </c>
      <c r="F26" s="44">
        <v>100</v>
      </c>
      <c r="G26" s="45">
        <f t="shared" si="10"/>
        <v>7.52688172043011</v>
      </c>
      <c r="I26" s="44">
        <v>100</v>
      </c>
      <c r="J26" s="44">
        <v>0</v>
      </c>
    </row>
    <row r="27" s="44" customFormat="1" ht="18.75" customHeight="1" spans="1:71">
      <c r="A27" s="44" t="s">
        <v>45</v>
      </c>
      <c r="B27" s="44" t="s">
        <v>46</v>
      </c>
      <c r="E27" s="44">
        <v>9</v>
      </c>
      <c r="F27" s="44">
        <v>13</v>
      </c>
      <c r="G27" s="45">
        <f t="shared" si="10"/>
        <v>44.4444444444444</v>
      </c>
      <c r="I27" s="44">
        <v>13</v>
      </c>
      <c r="J27" s="44">
        <v>0</v>
      </c>
    </row>
    <row r="28" s="44" customFormat="1" ht="18.75" customHeight="1" spans="1:71">
      <c r="A28" s="44" t="s">
        <v>47</v>
      </c>
      <c r="B28" s="44" t="s">
        <v>48</v>
      </c>
      <c r="E28" s="44">
        <v>0</v>
      </c>
      <c r="F28" s="44">
        <v>0</v>
      </c>
      <c r="G28" s="45" t="str">
        <f t="shared" si="10"/>
        <v/>
      </c>
      <c r="I28" s="44">
        <v>0</v>
      </c>
      <c r="J28" s="44">
        <v>0</v>
      </c>
    </row>
    <row r="29" s="44" customFormat="1" ht="18.75" customHeight="1" spans="1:71">
      <c r="A29" s="103">
        <v>3.6</v>
      </c>
      <c r="B29" s="44" t="s">
        <v>49</v>
      </c>
      <c r="E29" s="44">
        <v>0</v>
      </c>
      <c r="F29" s="44">
        <v>2</v>
      </c>
      <c r="G29" s="45">
        <v>100</v>
      </c>
      <c r="I29" s="44">
        <v>2</v>
      </c>
      <c r="J29" s="44">
        <v>0</v>
      </c>
    </row>
    <row r="30" s="44" customFormat="1" ht="18.75" customHeight="1" spans="1:71">
      <c r="B30" s="50" t="s">
        <v>33</v>
      </c>
      <c r="E30" s="50">
        <f>SUM(E24:E29)</f>
        <v>396</v>
      </c>
      <c r="F30" s="50">
        <f>SUM(F24:F29)</f>
        <v>454</v>
      </c>
      <c r="G30" s="51">
        <f t="shared" si="10"/>
        <v>14.6464646464646</v>
      </c>
      <c r="I30" s="50">
        <f>SUM(I24:I29)</f>
        <v>454</v>
      </c>
      <c r="J30" s="52">
        <v>0</v>
      </c>
    </row>
    <row r="31" s="44" customFormat="1" ht="18.75" customHeight="1" spans="1:71">
      <c r="A31" s="101">
        <v>4</v>
      </c>
      <c r="B31" s="101" t="s">
        <v>50</v>
      </c>
      <c r="C31" s="44" t="s">
        <v>16</v>
      </c>
      <c r="G31" s="45"/>
    </row>
    <row r="32" s="44" customFormat="1" ht="18.75" customHeight="1" spans="1:71">
      <c r="A32" s="112" t="s">
        <v>51</v>
      </c>
      <c r="B32" s="101"/>
      <c r="E32" s="44">
        <v>193</v>
      </c>
      <c r="F32" s="44">
        <v>204</v>
      </c>
      <c r="G32" s="45">
        <f t="shared" si="10"/>
        <v>5.69948186528497</v>
      </c>
      <c r="I32" s="44">
        <v>202</v>
      </c>
      <c r="J32" s="44">
        <v>2</v>
      </c>
    </row>
    <row r="33" s="44" customFormat="1" ht="18.75" customHeight="1" spans="1:10">
      <c r="B33" s="50" t="s">
        <v>33</v>
      </c>
      <c r="E33" s="50">
        <f>E32</f>
        <v>193</v>
      </c>
      <c r="F33" s="50">
        <f>F32</f>
        <v>204</v>
      </c>
      <c r="G33" s="51">
        <f t="shared" ref="G33:G39" si="11">IF(E33=0,"",(F33-E33)*100/E33)</f>
        <v>5.69948186528497</v>
      </c>
      <c r="I33" s="44">
        <v>202</v>
      </c>
      <c r="J33" s="44">
        <v>2</v>
      </c>
    </row>
    <row r="34" s="44" customFormat="1" ht="18.75" customHeight="1" spans="1:10">
      <c r="A34" s="101">
        <v>5</v>
      </c>
      <c r="B34" s="101" t="s">
        <v>52</v>
      </c>
      <c r="C34" s="44" t="s">
        <v>53</v>
      </c>
      <c r="G34" s="45"/>
    </row>
    <row r="35" s="44" customFormat="1" ht="18.75" customHeight="1" spans="1:10">
      <c r="A35" s="44" t="s">
        <v>54</v>
      </c>
      <c r="B35" s="103"/>
      <c r="E35" s="44">
        <v>76</v>
      </c>
      <c r="F35" s="44">
        <v>78</v>
      </c>
      <c r="G35" s="45">
        <f t="shared" si="11"/>
        <v>2.63157894736842</v>
      </c>
      <c r="I35" s="44">
        <v>77</v>
      </c>
      <c r="J35" s="44">
        <v>1</v>
      </c>
    </row>
    <row r="36" s="44" customFormat="1" ht="18.75" customHeight="1" spans="1:10">
      <c r="B36" s="50" t="s">
        <v>33</v>
      </c>
      <c r="E36" s="50">
        <v>76</v>
      </c>
      <c r="F36" s="50">
        <f>SUM(F35:F35)</f>
        <v>78</v>
      </c>
      <c r="G36" s="51">
        <f t="shared" si="11"/>
        <v>2.63157894736842</v>
      </c>
      <c r="I36" s="52">
        <v>77</v>
      </c>
      <c r="J36" s="52">
        <v>1</v>
      </c>
    </row>
    <row r="37" s="44" customFormat="1" ht="18.75" customHeight="1" spans="1:10">
      <c r="A37" s="101">
        <v>6</v>
      </c>
      <c r="B37" s="101" t="s">
        <v>55</v>
      </c>
      <c r="C37" s="44" t="s">
        <v>56</v>
      </c>
      <c r="D37" s="44" t="s">
        <v>57</v>
      </c>
      <c r="G37" s="45"/>
    </row>
    <row r="38" s="44" customFormat="1" ht="18.75" customHeight="1" spans="1:10">
      <c r="A38" s="44" t="s">
        <v>58</v>
      </c>
      <c r="B38" s="103"/>
      <c r="E38" s="44">
        <v>36</v>
      </c>
      <c r="F38" s="44">
        <v>52</v>
      </c>
      <c r="G38" s="45">
        <f t="shared" si="11"/>
        <v>44.4444444444444</v>
      </c>
      <c r="I38" s="44">
        <v>37</v>
      </c>
      <c r="J38" s="44">
        <v>15</v>
      </c>
    </row>
    <row r="39" s="44" customFormat="1" ht="18.75" customHeight="1" spans="1:10">
      <c r="B39" s="50" t="s">
        <v>59</v>
      </c>
      <c r="E39" s="50">
        <f>SUM(E38:E38)</f>
        <v>36</v>
      </c>
      <c r="F39" s="50">
        <f>SUM(F38:F38)</f>
        <v>52</v>
      </c>
      <c r="G39" s="51">
        <f t="shared" si="11"/>
        <v>44.4444444444444</v>
      </c>
      <c r="I39" s="52">
        <v>37</v>
      </c>
      <c r="J39" s="52">
        <v>15</v>
      </c>
    </row>
    <row r="40" s="44" customFormat="1" ht="18.75" customHeight="1" spans="1:10">
      <c r="A40" s="101">
        <v>7</v>
      </c>
      <c r="B40" s="101" t="s">
        <v>60</v>
      </c>
      <c r="C40" s="44" t="s">
        <v>56</v>
      </c>
      <c r="D40" s="44" t="s">
        <v>61</v>
      </c>
      <c r="G40" s="45"/>
    </row>
    <row r="41" s="44" customFormat="1" ht="18.75" customHeight="1" spans="1:10">
      <c r="A41" s="44" t="s">
        <v>62</v>
      </c>
      <c r="B41" s="103"/>
      <c r="E41" s="44">
        <v>22</v>
      </c>
      <c r="F41" s="44">
        <v>40</v>
      </c>
      <c r="G41" s="45">
        <f>IF(E41=0,"",(F41-E41)*100/E41)</f>
        <v>81.8181818181818</v>
      </c>
      <c r="I41" s="44">
        <v>25</v>
      </c>
      <c r="J41" s="44">
        <v>15</v>
      </c>
    </row>
    <row r="42" s="44" customFormat="1" ht="18.75" customHeight="1" spans="1:10">
      <c r="B42" s="50" t="s">
        <v>59</v>
      </c>
      <c r="E42" s="50">
        <f>SUM(E41:E41)</f>
        <v>22</v>
      </c>
      <c r="F42" s="50">
        <f>SUM(F41:F41)</f>
        <v>40</v>
      </c>
      <c r="G42" s="51">
        <f>IF(E42=0,"",(F42-E42)*100/E42)</f>
        <v>81.8181818181818</v>
      </c>
      <c r="I42" s="52">
        <v>25</v>
      </c>
      <c r="J42" s="52">
        <v>15</v>
      </c>
    </row>
    <row r="43" s="44" customFormat="1" ht="27" customHeight="1" spans="1:10">
      <c r="A43" s="101">
        <v>8</v>
      </c>
      <c r="B43" s="101" t="s">
        <v>63</v>
      </c>
      <c r="C43" s="104" t="s">
        <v>64</v>
      </c>
      <c r="D43" s="44" t="s">
        <v>65</v>
      </c>
      <c r="G43" s="45"/>
    </row>
    <row r="44" s="44" customFormat="1" ht="18.75" customHeight="1" spans="1:10">
      <c r="A44" s="44" t="s">
        <v>66</v>
      </c>
      <c r="B44" s="103"/>
      <c r="C44" s="104"/>
      <c r="E44" s="44">
        <v>30</v>
      </c>
      <c r="F44" s="44">
        <v>31</v>
      </c>
      <c r="G44" s="45">
        <f>IF(E44=0,"",(F44-E44)*100/E44)</f>
        <v>3.33333333333333</v>
      </c>
      <c r="I44" s="44">
        <v>31</v>
      </c>
      <c r="J44" s="44">
        <v>0</v>
      </c>
    </row>
    <row r="45" s="44" customFormat="1" ht="18.75" customHeight="1" spans="1:10">
      <c r="B45" s="50" t="s">
        <v>59</v>
      </c>
      <c r="E45" s="50">
        <f>SUM(E44:E44)</f>
        <v>30</v>
      </c>
      <c r="F45" s="50">
        <f>SUM(F44:F44)</f>
        <v>31</v>
      </c>
      <c r="G45" s="51">
        <f>IF(E45=0,"",(F45-E45)*100/E45)</f>
        <v>3.33333333333333</v>
      </c>
      <c r="I45" s="52">
        <v>31</v>
      </c>
      <c r="J45" s="52">
        <v>0</v>
      </c>
    </row>
    <row r="46" s="44" customFormat="1" ht="18.75" customHeight="1" spans="1:10">
      <c r="A46" s="101">
        <v>9</v>
      </c>
      <c r="B46" s="101" t="s">
        <v>67</v>
      </c>
      <c r="G46" s="45"/>
    </row>
    <row r="47" s="44" customFormat="1" ht="18.75" customHeight="1" spans="1:10">
      <c r="A47" s="44" t="s">
        <v>68</v>
      </c>
      <c r="B47" s="103"/>
      <c r="G47" s="45" t="str">
        <f>IF(E47=0,"",(F47-E47)*100/E47)</f>
        <v/>
      </c>
    </row>
    <row r="48" s="44" customFormat="1" ht="18.75" customHeight="1" spans="1:10">
      <c r="B48" s="50" t="s">
        <v>59</v>
      </c>
      <c r="E48" s="50">
        <f>SUM(E47:E47)</f>
        <v>0</v>
      </c>
      <c r="F48" s="50">
        <f>SUM(F47:F47)</f>
        <v>0</v>
      </c>
      <c r="G48" s="51" t="str">
        <f>IF(E48=0,"",(F48-E48)*100/E48)</f>
        <v/>
      </c>
      <c r="I48" s="52">
        <v>0</v>
      </c>
      <c r="J48" s="52">
        <v>0</v>
      </c>
    </row>
    <row r="49" s="44" customFormat="1" ht="27" customHeight="1" spans="1:10">
      <c r="A49" s="101">
        <v>10</v>
      </c>
      <c r="B49" s="101" t="s">
        <v>69</v>
      </c>
      <c r="C49" s="104" t="s">
        <v>70</v>
      </c>
      <c r="D49" s="44" t="s">
        <v>71</v>
      </c>
      <c r="G49" s="45"/>
    </row>
    <row r="50" s="44" customFormat="1" ht="19.5" customHeight="1" spans="1:10">
      <c r="A50" s="44" t="s">
        <v>72</v>
      </c>
      <c r="B50" s="103"/>
      <c r="C50" s="104"/>
      <c r="E50" s="44">
        <v>4</v>
      </c>
      <c r="F50" s="44">
        <v>4</v>
      </c>
      <c r="G50" s="45">
        <f>IF(E50=0,"",(F50-E50)*100/E50)</f>
        <v>0</v>
      </c>
      <c r="I50" s="44">
        <v>4</v>
      </c>
      <c r="J50" s="44">
        <v>0</v>
      </c>
    </row>
    <row r="51" s="44" customFormat="1" ht="18.75" customHeight="1" spans="1:10">
      <c r="B51" s="50" t="s">
        <v>59</v>
      </c>
      <c r="E51" s="50">
        <f>SUM(E50:E50)</f>
        <v>4</v>
      </c>
      <c r="F51" s="50">
        <f>SUM(F50:F50)</f>
        <v>4</v>
      </c>
      <c r="G51" s="51">
        <f>IF(E51=0,"",(F51-E51)*100/E51)</f>
        <v>0</v>
      </c>
      <c r="I51" s="52">
        <v>4</v>
      </c>
      <c r="J51" s="52">
        <v>0</v>
      </c>
    </row>
    <row r="52" s="44" customFormat="1" ht="18.75" customHeight="1" spans="1:10">
      <c r="A52" s="101">
        <v>11</v>
      </c>
      <c r="B52" s="101" t="s">
        <v>73</v>
      </c>
      <c r="C52" s="44" t="s">
        <v>56</v>
      </c>
      <c r="D52" s="44" t="s">
        <v>74</v>
      </c>
      <c r="G52" s="45"/>
    </row>
    <row r="53" s="44" customFormat="1" ht="18.75" customHeight="1" spans="1:10">
      <c r="A53" s="44" t="s">
        <v>75</v>
      </c>
      <c r="B53" s="103"/>
      <c r="E53" s="44">
        <v>1</v>
      </c>
      <c r="F53" s="44">
        <v>1</v>
      </c>
      <c r="G53" s="45">
        <f>IF(E53=0,"",(F53-E53)*100/E53)</f>
        <v>0</v>
      </c>
      <c r="I53" s="44">
        <v>0</v>
      </c>
      <c r="J53" s="44">
        <v>0</v>
      </c>
    </row>
    <row r="54" s="44" customFormat="1" ht="18.75" customHeight="1" spans="1:10">
      <c r="B54" s="50" t="s">
        <v>59</v>
      </c>
      <c r="E54" s="50">
        <f>SUM(E53:E53)</f>
        <v>1</v>
      </c>
      <c r="F54" s="50">
        <f>SUM(F53:F53)</f>
        <v>1</v>
      </c>
      <c r="G54" s="51">
        <f>IF(E54=0,"",(F54-E54)*100/E54)</f>
        <v>0</v>
      </c>
      <c r="I54" s="52">
        <v>1</v>
      </c>
      <c r="J54" s="52">
        <v>0</v>
      </c>
    </row>
    <row r="55" s="44" customFormat="1" ht="18.75" customHeight="1" spans="1:10">
      <c r="A55" s="101">
        <v>12</v>
      </c>
      <c r="B55" s="101" t="s">
        <v>76</v>
      </c>
      <c r="G55" s="45"/>
    </row>
    <row r="56" s="44" customFormat="1" ht="18.75" customHeight="1" spans="1:10">
      <c r="A56" s="44" t="s">
        <v>77</v>
      </c>
      <c r="B56" s="103"/>
      <c r="E56" s="44">
        <v>3</v>
      </c>
      <c r="F56" s="44">
        <v>3</v>
      </c>
      <c r="G56" s="45">
        <f>IF(E56=0,"",(F56-E56)*100/E56)</f>
        <v>0</v>
      </c>
      <c r="I56" s="44">
        <v>3</v>
      </c>
      <c r="J56" s="44">
        <v>0</v>
      </c>
    </row>
    <row r="57" s="44" customFormat="1" ht="18.75" customHeight="1" spans="1:10">
      <c r="B57" s="50" t="s">
        <v>59</v>
      </c>
      <c r="E57" s="50">
        <f>SUM(E56:E56)</f>
        <v>3</v>
      </c>
      <c r="F57" s="50">
        <f>SUM(F56:F56)</f>
        <v>3</v>
      </c>
      <c r="G57" s="51">
        <f>IF(E57=0,"",(F57-E57)*100/E57)</f>
        <v>0</v>
      </c>
      <c r="I57" s="52">
        <v>3</v>
      </c>
      <c r="J57" s="52">
        <v>0</v>
      </c>
    </row>
    <row r="58" s="44" customFormat="1" ht="18.75" customHeight="1" spans="1:10">
      <c r="A58" s="101">
        <v>13</v>
      </c>
      <c r="B58" s="101" t="s">
        <v>78</v>
      </c>
      <c r="G58" s="45"/>
    </row>
    <row r="59" s="44" customFormat="1" ht="18.75" customHeight="1" spans="1:10">
      <c r="A59" s="44" t="s">
        <v>79</v>
      </c>
      <c r="B59" s="103"/>
      <c r="G59" s="45" t="str">
        <f>IF(E59=0,"",(F59-E59)*100/E59)</f>
        <v/>
      </c>
    </row>
    <row r="60" s="44" customFormat="1" ht="18.75" customHeight="1" spans="1:10">
      <c r="B60" s="50" t="s">
        <v>59</v>
      </c>
      <c r="E60" s="50">
        <f>SUM(E59:E59)</f>
        <v>0</v>
      </c>
      <c r="F60" s="50">
        <f>SUM(F59:F59)</f>
        <v>0</v>
      </c>
      <c r="G60" s="51" t="str">
        <f>IF(E60=0,"",(F60-E60)*100/E60)</f>
        <v/>
      </c>
      <c r="I60" s="52">
        <v>0</v>
      </c>
      <c r="J60" s="52">
        <v>0</v>
      </c>
    </row>
    <row r="61" s="44" customFormat="1" ht="18.75" customHeight="1" spans="1:10">
      <c r="A61" s="101">
        <v>14</v>
      </c>
      <c r="B61" s="101" t="s">
        <v>80</v>
      </c>
      <c r="C61" s="44" t="s">
        <v>81</v>
      </c>
      <c r="G61" s="45"/>
    </row>
    <row r="62" s="44" customFormat="1" ht="18.75" customHeight="1" spans="1:10">
      <c r="A62" s="44" t="s">
        <v>82</v>
      </c>
      <c r="B62" s="103"/>
      <c r="E62" s="44">
        <v>31</v>
      </c>
      <c r="F62" s="44">
        <v>40</v>
      </c>
      <c r="G62" s="45">
        <f>IF(E62=0,"",(F62-E62)*100/E62)</f>
        <v>29.0322580645161</v>
      </c>
      <c r="I62" s="44">
        <v>40</v>
      </c>
      <c r="J62" s="44">
        <v>0</v>
      </c>
    </row>
    <row r="63" s="44" customFormat="1" ht="18.75" customHeight="1" spans="1:10">
      <c r="B63" s="50" t="s">
        <v>59</v>
      </c>
      <c r="E63" s="50">
        <f>SUM(E62:E62)</f>
        <v>31</v>
      </c>
      <c r="F63" s="50">
        <f>SUM(F62:F62)</f>
        <v>40</v>
      </c>
      <c r="G63" s="51">
        <f>IF(E63=0,"",(F63-E63)*100/E63)</f>
        <v>29.0322580645161</v>
      </c>
      <c r="I63" s="52">
        <v>40</v>
      </c>
      <c r="J63" s="52">
        <v>0</v>
      </c>
    </row>
    <row r="64" s="44" customFormat="1" ht="18.75" customHeight="1" spans="1:10">
      <c r="A64" s="101">
        <v>15</v>
      </c>
      <c r="B64" s="101" t="s">
        <v>83</v>
      </c>
      <c r="C64" s="44" t="s">
        <v>84</v>
      </c>
      <c r="G64" s="45"/>
    </row>
    <row r="65" s="44" customFormat="1" ht="18.75" customHeight="1" spans="1:10">
      <c r="A65" s="44" t="s">
        <v>85</v>
      </c>
      <c r="B65" s="103"/>
      <c r="E65" s="44">
        <v>2</v>
      </c>
      <c r="F65" s="44">
        <v>2</v>
      </c>
      <c r="G65" s="45">
        <f>IF(E65=0,"",(F65-E65)*100/E65)</f>
        <v>0</v>
      </c>
      <c r="I65" s="44">
        <v>2</v>
      </c>
      <c r="J65" s="44">
        <v>0</v>
      </c>
    </row>
    <row r="66" s="44" customFormat="1" ht="18.75" customHeight="1" spans="1:10">
      <c r="B66" s="50" t="s">
        <v>59</v>
      </c>
      <c r="E66" s="50">
        <f>SUM(E65:E65)</f>
        <v>2</v>
      </c>
      <c r="F66" s="50">
        <f>SUM(F65:F65)</f>
        <v>2</v>
      </c>
      <c r="G66" s="51">
        <f>IF(E66=0,"",(F66-E66)*100/E66)</f>
        <v>0</v>
      </c>
      <c r="I66" s="52">
        <v>2</v>
      </c>
      <c r="J66" s="52">
        <v>0</v>
      </c>
    </row>
    <row r="67" s="44" customFormat="1" ht="18.75" customHeight="1" spans="1:10">
      <c r="A67" s="101">
        <v>16</v>
      </c>
      <c r="B67" s="101" t="s">
        <v>86</v>
      </c>
      <c r="C67" s="44" t="s">
        <v>87</v>
      </c>
      <c r="G67" s="45"/>
    </row>
    <row r="68" s="44" customFormat="1" ht="18.75" customHeight="1" spans="1:10">
      <c r="A68" s="44" t="s">
        <v>88</v>
      </c>
      <c r="B68" s="105"/>
      <c r="E68" s="44">
        <v>13</v>
      </c>
      <c r="F68" s="44">
        <v>29</v>
      </c>
      <c r="G68" s="45">
        <f>IF(E68=0,"",(F68-E68)*100/E68)</f>
        <v>123.076923076923</v>
      </c>
      <c r="I68" s="44">
        <v>29</v>
      </c>
      <c r="J68" s="44">
        <v>0</v>
      </c>
    </row>
    <row r="69" s="44" customFormat="1" ht="18.75" customHeight="1" spans="1:10">
      <c r="B69" s="50" t="s">
        <v>59</v>
      </c>
      <c r="E69" s="50">
        <f>SUM(E68:E68)</f>
        <v>13</v>
      </c>
      <c r="F69" s="50">
        <f>SUM(F68:F68)</f>
        <v>29</v>
      </c>
      <c r="G69" s="51">
        <f>IF(E69=0,"",(F69-E69)*100/E69)</f>
        <v>123.076923076923</v>
      </c>
      <c r="I69" s="52">
        <v>29</v>
      </c>
      <c r="J69" s="52">
        <v>0</v>
      </c>
    </row>
    <row r="70" ht="19.5" customHeight="1" spans="1:10">
      <c r="A70" s="106"/>
      <c r="B70" s="107" t="s">
        <v>89</v>
      </c>
      <c r="C70" s="108"/>
      <c r="D70" s="108"/>
      <c r="E70" s="109">
        <f>SUM(E8:E69)/2</f>
        <v>2957</v>
      </c>
      <c r="F70" s="109">
        <f>SUM(F8:F69)/2</f>
        <v>3232</v>
      </c>
      <c r="G70" s="110">
        <f>IF(E70=0,"",(F70-E70)*100/E70)</f>
        <v>9.29996618194116</v>
      </c>
      <c r="H70" s="111"/>
      <c r="I70" s="49"/>
      <c r="J70" s="49"/>
    </row>
  </sheetData>
  <mergeCells count="8">
    <mergeCell ref="A1:J1"/>
    <mergeCell ref="A2:J2"/>
    <mergeCell ref="E6:H6"/>
    <mergeCell ref="I6:J6"/>
    <mergeCell ref="A6:A7"/>
    <mergeCell ref="B6:B7"/>
    <mergeCell ref="C6:C7"/>
    <mergeCell ref="D6:D7"/>
  </mergeCells>
  <pageMargins left="0.2" right="0.16" top="0.48" bottom="0.51" header="0.29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A94"/>
  <sheetViews>
    <sheetView zoomScale="70" zoomScaleNormal="70" workbookViewId="0">
      <pane xSplit="5" ySplit="8" topLeftCell="F9" activePane="bottomRight" state="frozen"/>
      <selection/>
      <selection pane="topRight"/>
      <selection pane="bottomLeft"/>
      <selection pane="bottomRight" activeCell="E93" sqref="E93"/>
    </sheetView>
  </sheetViews>
  <sheetFormatPr defaultColWidth="9" defaultRowHeight="13.1"/>
  <cols>
    <col min="1" max="1" width="3.66371681415929" style="16" customWidth="1"/>
    <col min="2" max="2" width="23" style="16" customWidth="1"/>
    <col min="3" max="3" width="22.6637168141593" style="16" customWidth="1"/>
    <col min="4" max="4" width="14.8849557522124" style="16" customWidth="1"/>
    <col min="5" max="5" width="18.2212389380531" style="16" customWidth="1"/>
    <col min="6" max="8" width="9.33628318584071" style="16" customWidth="1"/>
    <col min="9" max="9" width="10.3362831858407" style="16" customWidth="1"/>
    <col min="10" max="12" width="11.6637168141593" style="16" customWidth="1"/>
    <col min="13" max="15" width="9.33628318584071" style="16" customWidth="1"/>
    <col min="16" max="16" width="10.3362831858407" style="16" customWidth="1"/>
    <col min="17" max="19" width="11.6637168141593" style="16" customWidth="1"/>
    <col min="20" max="22" width="9.33628318584071" style="16" customWidth="1"/>
    <col min="23" max="23" width="10.3362831858407" style="16" customWidth="1"/>
    <col min="24" max="26" width="11.6637168141593" style="16" customWidth="1"/>
    <col min="27" max="29" width="9.33628318584071" style="16" customWidth="1"/>
    <col min="30" max="30" width="10.3362831858407" style="16" customWidth="1"/>
    <col min="31" max="33" width="11.6637168141593" style="16" customWidth="1"/>
    <col min="34" max="36" width="9.33628318584071" style="16" customWidth="1"/>
    <col min="37" max="37" width="10.3362831858407" style="16" customWidth="1"/>
    <col min="38" max="40" width="11.6637168141593" style="16" customWidth="1"/>
    <col min="41" max="43" width="9.33628318584071" style="16" customWidth="1"/>
    <col min="44" max="44" width="10.3362831858407" style="16" customWidth="1"/>
    <col min="45" max="47" width="11.6637168141593" style="16" customWidth="1"/>
    <col min="48" max="50" width="9.33628318584071" style="16" customWidth="1"/>
    <col min="51" max="51" width="10.3362831858407" style="16" customWidth="1"/>
    <col min="52" max="54" width="11.6637168141593" style="16" customWidth="1"/>
    <col min="55" max="57" width="9.33628318584071" style="16" customWidth="1"/>
    <col min="58" max="58" width="10.3362831858407" style="16" customWidth="1"/>
    <col min="59" max="61" width="11.6637168141593" style="16" customWidth="1"/>
    <col min="62" max="64" width="9.33628318584071" style="16" customWidth="1"/>
    <col min="65" max="65" width="10.3362831858407" style="16" customWidth="1"/>
    <col min="66" max="68" width="11.6637168141593" style="16" customWidth="1"/>
    <col min="69" max="71" width="9.33628318584071" style="16" customWidth="1"/>
    <col min="72" max="72" width="10.3362831858407" style="16" customWidth="1"/>
    <col min="73" max="75" width="11.6637168141593" style="16" customWidth="1"/>
    <col min="76" max="78" width="9.33628318584071" style="16" customWidth="1"/>
    <col min="79" max="79" width="10.3362831858407" style="16" customWidth="1"/>
    <col min="80" max="16384" width="9" style="16"/>
  </cols>
  <sheetData>
    <row r="1" spans="1:79">
      <c r="A1" s="17" t="s">
        <v>90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</row>
    <row r="2" spans="1:79">
      <c r="A2" s="17" t="s">
        <v>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</row>
    <row r="4" spans="1:79">
      <c r="A4" s="18" t="s">
        <v>92</v>
      </c>
    </row>
    <row r="5" spans="1:79">
      <c r="A5" s="18"/>
    </row>
    <row r="6" ht="14.7" customHeight="1" spans="1:79">
      <c r="A6" s="19" t="s">
        <v>4</v>
      </c>
      <c r="B6" s="20" t="s">
        <v>93</v>
      </c>
      <c r="C6" s="21"/>
      <c r="D6" s="19" t="s">
        <v>5</v>
      </c>
      <c r="E6" s="19" t="s">
        <v>6</v>
      </c>
      <c r="F6" s="22" t="s">
        <v>3</v>
      </c>
      <c r="G6" s="23"/>
      <c r="H6" s="23"/>
      <c r="I6" s="23"/>
      <c r="J6" s="23"/>
      <c r="K6" s="23"/>
      <c r="L6" s="24"/>
      <c r="M6" s="22" t="s">
        <v>94</v>
      </c>
      <c r="N6" s="23"/>
      <c r="O6" s="23"/>
      <c r="P6" s="23"/>
      <c r="Q6" s="23"/>
      <c r="R6" s="23"/>
      <c r="S6" s="24"/>
      <c r="T6" s="22" t="s">
        <v>95</v>
      </c>
      <c r="U6" s="23"/>
      <c r="V6" s="23"/>
      <c r="W6" s="23"/>
      <c r="X6" s="23"/>
      <c r="Y6" s="23"/>
      <c r="Z6" s="24"/>
      <c r="AA6" s="22" t="s">
        <v>96</v>
      </c>
      <c r="AB6" s="23"/>
      <c r="AC6" s="23"/>
      <c r="AD6" s="23"/>
      <c r="AE6" s="23"/>
      <c r="AF6" s="23"/>
      <c r="AG6" s="24"/>
      <c r="AH6" s="22" t="s">
        <v>97</v>
      </c>
      <c r="AI6" s="23"/>
      <c r="AJ6" s="23"/>
      <c r="AK6" s="23"/>
      <c r="AL6" s="23"/>
      <c r="AM6" s="23"/>
      <c r="AN6" s="24"/>
      <c r="AO6" s="22" t="s">
        <v>98</v>
      </c>
      <c r="AP6" s="23"/>
      <c r="AQ6" s="23"/>
      <c r="AR6" s="23"/>
      <c r="AS6" s="23"/>
      <c r="AT6" s="23"/>
      <c r="AU6" s="24"/>
      <c r="AV6" s="22" t="s">
        <v>99</v>
      </c>
      <c r="AW6" s="23"/>
      <c r="AX6" s="23"/>
      <c r="AY6" s="23"/>
      <c r="AZ6" s="23"/>
      <c r="BA6" s="23"/>
      <c r="BB6" s="24"/>
      <c r="BC6" s="22" t="s">
        <v>100</v>
      </c>
      <c r="BD6" s="23"/>
      <c r="BE6" s="23"/>
      <c r="BF6" s="23"/>
      <c r="BG6" s="23"/>
      <c r="BH6" s="23"/>
      <c r="BI6" s="24"/>
      <c r="BJ6" s="22" t="s">
        <v>101</v>
      </c>
      <c r="BK6" s="23"/>
      <c r="BL6" s="23"/>
      <c r="BM6" s="23"/>
      <c r="BN6" s="23"/>
      <c r="BO6" s="23"/>
      <c r="BP6" s="24"/>
      <c r="BQ6" s="22" t="s">
        <v>102</v>
      </c>
      <c r="BR6" s="23"/>
      <c r="BS6" s="23"/>
      <c r="BT6" s="23"/>
      <c r="BU6" s="23"/>
      <c r="BV6" s="23"/>
      <c r="BW6" s="24"/>
      <c r="BX6" s="25" t="s">
        <v>103</v>
      </c>
      <c r="BY6" s="25"/>
      <c r="BZ6" s="25"/>
      <c r="CA6" s="25"/>
    </row>
    <row r="7" s="14" customFormat="1" ht="15" customHeight="1" spans="1:79">
      <c r="A7" s="26"/>
      <c r="B7" s="27"/>
      <c r="C7" s="28"/>
      <c r="D7" s="26"/>
      <c r="E7" s="26"/>
      <c r="F7" s="29" t="s">
        <v>7</v>
      </c>
      <c r="G7" s="29"/>
      <c r="H7" s="29"/>
      <c r="I7" s="29"/>
      <c r="J7" s="30" t="s">
        <v>8</v>
      </c>
      <c r="K7" s="31"/>
      <c r="L7" s="32"/>
      <c r="M7" s="29" t="s">
        <v>7</v>
      </c>
      <c r="N7" s="29"/>
      <c r="O7" s="29"/>
      <c r="P7" s="29"/>
      <c r="Q7" s="30" t="s">
        <v>8</v>
      </c>
      <c r="R7" s="31"/>
      <c r="S7" s="32"/>
      <c r="T7" s="29" t="s">
        <v>7</v>
      </c>
      <c r="U7" s="29"/>
      <c r="V7" s="29"/>
      <c r="W7" s="29"/>
      <c r="X7" s="30" t="s">
        <v>8</v>
      </c>
      <c r="Y7" s="31"/>
      <c r="Z7" s="32"/>
      <c r="AA7" s="29" t="s">
        <v>7</v>
      </c>
      <c r="AB7" s="29"/>
      <c r="AC7" s="29"/>
      <c r="AD7" s="29"/>
      <c r="AE7" s="30" t="s">
        <v>8</v>
      </c>
      <c r="AF7" s="31"/>
      <c r="AG7" s="32"/>
      <c r="AH7" s="29" t="s">
        <v>7</v>
      </c>
      <c r="AI7" s="29"/>
      <c r="AJ7" s="29"/>
      <c r="AK7" s="29"/>
      <c r="AL7" s="30" t="s">
        <v>8</v>
      </c>
      <c r="AM7" s="31"/>
      <c r="AN7" s="32"/>
      <c r="AO7" s="29" t="s">
        <v>7</v>
      </c>
      <c r="AP7" s="29"/>
      <c r="AQ7" s="29"/>
      <c r="AR7" s="29"/>
      <c r="AS7" s="30" t="s">
        <v>8</v>
      </c>
      <c r="AT7" s="31"/>
      <c r="AU7" s="32"/>
      <c r="AV7" s="29" t="s">
        <v>7</v>
      </c>
      <c r="AW7" s="29"/>
      <c r="AX7" s="29"/>
      <c r="AY7" s="29"/>
      <c r="AZ7" s="30" t="s">
        <v>8</v>
      </c>
      <c r="BA7" s="31"/>
      <c r="BB7" s="32"/>
      <c r="BC7" s="29" t="s">
        <v>7</v>
      </c>
      <c r="BD7" s="29"/>
      <c r="BE7" s="29"/>
      <c r="BF7" s="29"/>
      <c r="BG7" s="30" t="s">
        <v>8</v>
      </c>
      <c r="BH7" s="31"/>
      <c r="BI7" s="32"/>
      <c r="BJ7" s="29" t="s">
        <v>7</v>
      </c>
      <c r="BK7" s="29"/>
      <c r="BL7" s="29"/>
      <c r="BM7" s="29"/>
      <c r="BN7" s="30" t="s">
        <v>8</v>
      </c>
      <c r="BO7" s="31"/>
      <c r="BP7" s="32"/>
      <c r="BQ7" s="29" t="s">
        <v>7</v>
      </c>
      <c r="BR7" s="29"/>
      <c r="BS7" s="29"/>
      <c r="BT7" s="29"/>
      <c r="BU7" s="30" t="s">
        <v>8</v>
      </c>
      <c r="BV7" s="31"/>
      <c r="BW7" s="32"/>
      <c r="BX7" s="29" t="s">
        <v>7</v>
      </c>
      <c r="BY7" s="29"/>
      <c r="BZ7" s="29"/>
      <c r="CA7" s="29" t="s">
        <v>104</v>
      </c>
    </row>
    <row r="8" s="15" customFormat="1" ht="26.25" spans="1:79">
      <c r="A8" s="33"/>
      <c r="B8" s="34"/>
      <c r="C8" s="35"/>
      <c r="D8" s="33"/>
      <c r="E8" s="33"/>
      <c r="F8" s="29" t="s">
        <v>9</v>
      </c>
      <c r="G8" s="29" t="s">
        <v>10</v>
      </c>
      <c r="H8" s="29" t="s">
        <v>11</v>
      </c>
      <c r="I8" s="29" t="s">
        <v>105</v>
      </c>
      <c r="J8" s="29" t="s">
        <v>13</v>
      </c>
      <c r="K8" s="29" t="s">
        <v>14</v>
      </c>
      <c r="L8" s="29" t="s">
        <v>106</v>
      </c>
      <c r="M8" s="29" t="s">
        <v>9</v>
      </c>
      <c r="N8" s="29" t="s">
        <v>10</v>
      </c>
      <c r="O8" s="29" t="s">
        <v>11</v>
      </c>
      <c r="P8" s="29" t="s">
        <v>105</v>
      </c>
      <c r="Q8" s="29" t="s">
        <v>13</v>
      </c>
      <c r="R8" s="29" t="s">
        <v>14</v>
      </c>
      <c r="S8" s="29" t="s">
        <v>106</v>
      </c>
      <c r="T8" s="29" t="s">
        <v>9</v>
      </c>
      <c r="U8" s="29" t="s">
        <v>10</v>
      </c>
      <c r="V8" s="29" t="s">
        <v>11</v>
      </c>
      <c r="W8" s="29" t="s">
        <v>105</v>
      </c>
      <c r="X8" s="29" t="s">
        <v>13</v>
      </c>
      <c r="Y8" s="29" t="s">
        <v>14</v>
      </c>
      <c r="Z8" s="29" t="s">
        <v>106</v>
      </c>
      <c r="AA8" s="29" t="s">
        <v>9</v>
      </c>
      <c r="AB8" s="29" t="s">
        <v>10</v>
      </c>
      <c r="AC8" s="29" t="s">
        <v>11</v>
      </c>
      <c r="AD8" s="29" t="s">
        <v>105</v>
      </c>
      <c r="AE8" s="29" t="s">
        <v>13</v>
      </c>
      <c r="AF8" s="29" t="s">
        <v>14</v>
      </c>
      <c r="AG8" s="29" t="s">
        <v>106</v>
      </c>
      <c r="AH8" s="29" t="s">
        <v>9</v>
      </c>
      <c r="AI8" s="29" t="s">
        <v>10</v>
      </c>
      <c r="AJ8" s="29" t="s">
        <v>11</v>
      </c>
      <c r="AK8" s="29" t="s">
        <v>105</v>
      </c>
      <c r="AL8" s="29" t="s">
        <v>13</v>
      </c>
      <c r="AM8" s="29" t="s">
        <v>14</v>
      </c>
      <c r="AN8" s="29" t="s">
        <v>106</v>
      </c>
      <c r="AO8" s="29" t="s">
        <v>9</v>
      </c>
      <c r="AP8" s="29" t="s">
        <v>10</v>
      </c>
      <c r="AQ8" s="29" t="s">
        <v>11</v>
      </c>
      <c r="AR8" s="29" t="s">
        <v>105</v>
      </c>
      <c r="AS8" s="29" t="s">
        <v>13</v>
      </c>
      <c r="AT8" s="29" t="s">
        <v>14</v>
      </c>
      <c r="AU8" s="29" t="s">
        <v>106</v>
      </c>
      <c r="AV8" s="29" t="s">
        <v>9</v>
      </c>
      <c r="AW8" s="29" t="s">
        <v>10</v>
      </c>
      <c r="AX8" s="29" t="s">
        <v>11</v>
      </c>
      <c r="AY8" s="29" t="s">
        <v>105</v>
      </c>
      <c r="AZ8" s="29" t="s">
        <v>13</v>
      </c>
      <c r="BA8" s="29" t="s">
        <v>14</v>
      </c>
      <c r="BB8" s="29" t="s">
        <v>106</v>
      </c>
      <c r="BC8" s="29" t="s">
        <v>9</v>
      </c>
      <c r="BD8" s="29" t="s">
        <v>10</v>
      </c>
      <c r="BE8" s="29" t="s">
        <v>11</v>
      </c>
      <c r="BF8" s="29" t="s">
        <v>105</v>
      </c>
      <c r="BG8" s="29" t="s">
        <v>13</v>
      </c>
      <c r="BH8" s="29" t="s">
        <v>14</v>
      </c>
      <c r="BI8" s="29" t="s">
        <v>106</v>
      </c>
      <c r="BJ8" s="29" t="s">
        <v>9</v>
      </c>
      <c r="BK8" s="29" t="s">
        <v>10</v>
      </c>
      <c r="BL8" s="29" t="s">
        <v>11</v>
      </c>
      <c r="BM8" s="29" t="s">
        <v>105</v>
      </c>
      <c r="BN8" s="29" t="s">
        <v>13</v>
      </c>
      <c r="BO8" s="29" t="s">
        <v>14</v>
      </c>
      <c r="BP8" s="29" t="s">
        <v>106</v>
      </c>
      <c r="BQ8" s="29" t="s">
        <v>9</v>
      </c>
      <c r="BR8" s="29" t="s">
        <v>10</v>
      </c>
      <c r="BS8" s="29" t="s">
        <v>11</v>
      </c>
      <c r="BT8" s="29" t="s">
        <v>105</v>
      </c>
      <c r="BU8" s="29" t="s">
        <v>13</v>
      </c>
      <c r="BV8" s="29" t="s">
        <v>14</v>
      </c>
      <c r="BW8" s="29" t="s">
        <v>106</v>
      </c>
      <c r="BX8" s="29" t="s">
        <v>9</v>
      </c>
      <c r="BY8" s="29" t="s">
        <v>10</v>
      </c>
      <c r="BZ8" s="29" t="s">
        <v>11</v>
      </c>
      <c r="CA8" s="29"/>
    </row>
    <row r="9" ht="18.75" customHeight="1" spans="1:79">
      <c r="A9" s="36">
        <v>1</v>
      </c>
      <c r="B9" s="37" t="s">
        <v>15</v>
      </c>
      <c r="C9" s="38"/>
      <c r="D9" s="36" t="s">
        <v>16</v>
      </c>
      <c r="E9" s="36"/>
      <c r="F9" s="36"/>
      <c r="G9" s="36"/>
      <c r="H9" s="39"/>
      <c r="I9" s="36"/>
      <c r="J9" s="36"/>
      <c r="K9" s="36"/>
      <c r="L9" s="36"/>
      <c r="M9" s="36"/>
      <c r="N9" s="36"/>
      <c r="O9" s="39"/>
      <c r="P9" s="36"/>
      <c r="Q9" s="36"/>
      <c r="R9" s="36"/>
      <c r="S9" s="36"/>
      <c r="T9" s="36"/>
      <c r="U9" s="36"/>
      <c r="V9" s="39"/>
      <c r="W9" s="36"/>
      <c r="X9" s="36"/>
      <c r="Y9" s="36"/>
      <c r="Z9" s="36"/>
      <c r="AA9" s="36"/>
      <c r="AB9" s="36"/>
      <c r="AC9" s="39"/>
      <c r="AD9" s="36"/>
      <c r="AE9" s="36"/>
      <c r="AF9" s="36"/>
      <c r="AG9" s="36"/>
      <c r="AH9" s="36"/>
      <c r="AI9" s="36"/>
      <c r="AJ9" s="39"/>
      <c r="AK9" s="36"/>
      <c r="AL9" s="36"/>
      <c r="AM9" s="36"/>
      <c r="AN9" s="36"/>
      <c r="AO9" s="36"/>
      <c r="AP9" s="36"/>
      <c r="AQ9" s="39"/>
      <c r="AR9" s="36"/>
      <c r="AS9" s="36"/>
      <c r="AT9" s="36"/>
      <c r="AU9" s="36"/>
      <c r="AV9" s="36"/>
      <c r="AW9" s="36"/>
      <c r="AX9" s="39"/>
      <c r="AY9" s="36"/>
      <c r="AZ9" s="36"/>
      <c r="BA9" s="36"/>
      <c r="BB9" s="36"/>
      <c r="BC9" s="36"/>
      <c r="BD9" s="36"/>
      <c r="BE9" s="39"/>
      <c r="BF9" s="36"/>
      <c r="BG9" s="36"/>
      <c r="BH9" s="36"/>
      <c r="BI9" s="36"/>
      <c r="BJ9" s="36"/>
      <c r="BK9" s="36"/>
      <c r="BL9" s="39"/>
      <c r="BM9" s="36"/>
      <c r="BN9" s="36"/>
      <c r="BO9" s="36"/>
      <c r="BP9" s="36"/>
      <c r="BQ9" s="36"/>
      <c r="BR9" s="36"/>
      <c r="BS9" s="39"/>
      <c r="BT9" s="36"/>
      <c r="BU9" s="36"/>
      <c r="BV9" s="36"/>
      <c r="BW9" s="36"/>
      <c r="BX9" s="36"/>
      <c r="BY9" s="36"/>
      <c r="BZ9" s="39"/>
      <c r="CA9" s="36"/>
    </row>
    <row r="10" ht="18.75" customHeight="1" spans="1:79">
      <c r="A10" s="40"/>
      <c r="B10" s="41" t="s">
        <v>17</v>
      </c>
      <c r="C10" s="42"/>
      <c r="D10" s="40"/>
      <c r="E10" s="40"/>
      <c r="F10" s="40"/>
      <c r="G10" s="40"/>
      <c r="H10" s="43"/>
      <c r="I10" s="40"/>
      <c r="J10" s="40"/>
      <c r="K10" s="40"/>
      <c r="L10" s="40"/>
      <c r="M10" s="40"/>
      <c r="N10" s="40"/>
      <c r="O10" s="43"/>
      <c r="P10" s="40"/>
      <c r="Q10" s="40"/>
      <c r="R10" s="40"/>
      <c r="S10" s="40"/>
      <c r="T10" s="40"/>
      <c r="U10" s="40"/>
      <c r="V10" s="43"/>
      <c r="W10" s="40"/>
      <c r="X10" s="40"/>
      <c r="Y10" s="40"/>
      <c r="Z10" s="40"/>
      <c r="AA10" s="40"/>
      <c r="AB10" s="40"/>
      <c r="AC10" s="43"/>
      <c r="AD10" s="40"/>
      <c r="AE10" s="40"/>
      <c r="AF10" s="40"/>
      <c r="AG10" s="40"/>
      <c r="AH10" s="40"/>
      <c r="AI10" s="40"/>
      <c r="AJ10" s="43"/>
      <c r="AK10" s="40"/>
      <c r="AL10" s="40"/>
      <c r="AM10" s="40"/>
      <c r="AN10" s="40"/>
      <c r="AO10" s="40"/>
      <c r="AP10" s="40"/>
      <c r="AQ10" s="43"/>
      <c r="AR10" s="40"/>
      <c r="AS10" s="40"/>
      <c r="AT10" s="40"/>
      <c r="AU10" s="40"/>
      <c r="AV10" s="40"/>
      <c r="AW10" s="40"/>
      <c r="AX10" s="43"/>
      <c r="AY10" s="40"/>
      <c r="AZ10" s="40"/>
      <c r="BA10" s="40"/>
      <c r="BB10" s="40"/>
      <c r="BC10" s="40"/>
      <c r="BD10" s="40"/>
      <c r="BE10" s="43"/>
      <c r="BF10" s="40"/>
      <c r="BG10" s="40"/>
      <c r="BH10" s="40"/>
      <c r="BI10" s="40"/>
      <c r="BJ10" s="40"/>
      <c r="BK10" s="40"/>
      <c r="BL10" s="43"/>
      <c r="BM10" s="40"/>
      <c r="BN10" s="40"/>
      <c r="BO10" s="40"/>
      <c r="BP10" s="40"/>
      <c r="BQ10" s="40"/>
      <c r="BR10" s="40"/>
      <c r="BS10" s="43"/>
      <c r="BT10" s="40"/>
      <c r="BU10" s="40"/>
      <c r="BV10" s="40"/>
      <c r="BW10" s="40"/>
      <c r="BX10" s="40"/>
      <c r="BY10" s="40"/>
      <c r="BZ10" s="43"/>
      <c r="CA10" s="40"/>
    </row>
    <row r="11" ht="18.75" customHeight="1" spans="1:79">
      <c r="A11" s="40"/>
      <c r="B11" s="41" t="s">
        <v>107</v>
      </c>
      <c r="C11" s="42"/>
      <c r="D11" s="40"/>
      <c r="E11" s="40"/>
      <c r="F11" s="44">
        <v>316</v>
      </c>
      <c r="G11" s="44">
        <v>350</v>
      </c>
      <c r="H11" s="45">
        <f>IF(F11=0,"",(G11-F11)*100/F11)</f>
        <v>10.7594936708861</v>
      </c>
      <c r="I11" s="44"/>
      <c r="J11" s="44">
        <f>G11-K11</f>
        <v>335</v>
      </c>
      <c r="K11" s="44">
        <v>15</v>
      </c>
      <c r="L11" s="40"/>
      <c r="M11" s="40"/>
      <c r="N11" s="40"/>
      <c r="O11" s="43" t="str">
        <f>IF(M11=0,"",(N11-M11)*100/M11)</f>
        <v/>
      </c>
      <c r="P11" s="40"/>
      <c r="Q11" s="40"/>
      <c r="R11" s="40"/>
      <c r="S11" s="40"/>
      <c r="T11" s="40"/>
      <c r="U11" s="40"/>
      <c r="V11" s="43" t="str">
        <f>IF(T11=0,"",(U11-T11)*100/T11)</f>
        <v/>
      </c>
      <c r="W11" s="40"/>
      <c r="X11" s="40"/>
      <c r="Y11" s="40"/>
      <c r="Z11" s="40"/>
      <c r="AA11" s="40"/>
      <c r="AB11" s="40"/>
      <c r="AC11" s="43" t="str">
        <f>IF(AA11=0,"",(AB11-AA11)*100/AA11)</f>
        <v/>
      </c>
      <c r="AD11" s="40"/>
      <c r="AE11" s="40"/>
      <c r="AF11" s="40"/>
      <c r="AG11" s="40"/>
      <c r="AH11" s="40"/>
      <c r="AI11" s="40"/>
      <c r="AJ11" s="43" t="str">
        <f>IF(AH11=0,"",(AI11-AH11)*100/AH11)</f>
        <v/>
      </c>
      <c r="AK11" s="40"/>
      <c r="AL11" s="40"/>
      <c r="AM11" s="40"/>
      <c r="AN11" s="40"/>
      <c r="AO11" s="40"/>
      <c r="AP11" s="40"/>
      <c r="AQ11" s="43" t="str">
        <f>IF(AO11=0,"",(AP11-AO11)*100/AO11)</f>
        <v/>
      </c>
      <c r="AR11" s="40"/>
      <c r="AS11" s="40"/>
      <c r="AT11" s="40"/>
      <c r="AU11" s="40"/>
      <c r="AV11" s="40"/>
      <c r="AW11" s="40"/>
      <c r="AX11" s="43" t="str">
        <f>IF(AV11=0,"",(AW11-AV11)*100/AV11)</f>
        <v/>
      </c>
      <c r="AY11" s="40"/>
      <c r="AZ11" s="40"/>
      <c r="BA11" s="40"/>
      <c r="BB11" s="40"/>
      <c r="BC11" s="40"/>
      <c r="BD11" s="40"/>
      <c r="BE11" s="43" t="str">
        <f>IF(BC11=0,"",(BD11-BC11)*100/BC11)</f>
        <v/>
      </c>
      <c r="BF11" s="40"/>
      <c r="BG11" s="40"/>
      <c r="BH11" s="40"/>
      <c r="BI11" s="40"/>
      <c r="BJ11" s="40"/>
      <c r="BK11" s="40"/>
      <c r="BL11" s="43" t="str">
        <f>IF(BJ11=0,"",(BK11-BJ11)*100/BJ11)</f>
        <v/>
      </c>
      <c r="BM11" s="40"/>
      <c r="BN11" s="40"/>
      <c r="BO11" s="40"/>
      <c r="BP11" s="40"/>
      <c r="BQ11" s="40"/>
      <c r="BR11" s="40"/>
      <c r="BS11" s="43" t="str">
        <f>IF(BQ11=0,"",(BR11-BQ11)*100/BQ11)</f>
        <v/>
      </c>
      <c r="BT11" s="40"/>
      <c r="BU11" s="40"/>
      <c r="BV11" s="40"/>
      <c r="BW11" s="40"/>
      <c r="BX11" s="40">
        <f t="shared" ref="BX11:BX18" si="0">F11+M11+T11+AA11+AH11+AO11+AW11+BC11+BJ11+BQ11</f>
        <v>316</v>
      </c>
      <c r="BY11" s="40">
        <f>G11+N11+U11+AB11+AI11+AP11+AW11+BD11+BK11+BR11</f>
        <v>350</v>
      </c>
      <c r="BZ11" s="43">
        <f>IF(BX11=0,"",(BY11-BX11)*100/BX11)</f>
        <v>10.7594936708861</v>
      </c>
      <c r="CA11" s="40"/>
    </row>
    <row r="12" ht="18.75" customHeight="1" spans="1:79">
      <c r="A12" s="40"/>
      <c r="B12" s="41" t="s">
        <v>108</v>
      </c>
      <c r="C12" s="42"/>
      <c r="D12" s="40"/>
      <c r="E12" s="40"/>
      <c r="F12" s="44">
        <v>947</v>
      </c>
      <c r="G12" s="44">
        <v>1009</v>
      </c>
      <c r="H12" s="45">
        <f t="shared" ref="H12:H22" si="1">IF(F12=0,"",(G12-F12)*100/F12)</f>
        <v>6.54699049630412</v>
      </c>
      <c r="I12" s="44"/>
      <c r="J12" s="44">
        <f t="shared" ref="J12:J17" si="2">G12-K12</f>
        <v>995</v>
      </c>
      <c r="K12" s="44">
        <v>14</v>
      </c>
      <c r="L12" s="40"/>
      <c r="M12" s="40"/>
      <c r="N12" s="40"/>
      <c r="O12" s="43" t="str">
        <f t="shared" ref="O12:O19" si="3">IF(M12=0,"",(N12-M12)*100/M12)</f>
        <v/>
      </c>
      <c r="P12" s="40"/>
      <c r="Q12" s="40"/>
      <c r="R12" s="40"/>
      <c r="S12" s="40"/>
      <c r="T12" s="40"/>
      <c r="U12" s="40"/>
      <c r="V12" s="43" t="str">
        <f t="shared" ref="V12:V19" si="4">IF(T12=0,"",(U12-T12)*100/T12)</f>
        <v/>
      </c>
      <c r="W12" s="40"/>
      <c r="X12" s="40"/>
      <c r="Y12" s="40"/>
      <c r="Z12" s="40"/>
      <c r="AA12" s="40"/>
      <c r="AB12" s="40"/>
      <c r="AC12" s="43" t="str">
        <f t="shared" ref="AC12:AC19" si="5">IF(AA12=0,"",(AB12-AA12)*100/AA12)</f>
        <v/>
      </c>
      <c r="AD12" s="40"/>
      <c r="AE12" s="40"/>
      <c r="AF12" s="40"/>
      <c r="AG12" s="40"/>
      <c r="AH12" s="40"/>
      <c r="AI12" s="40"/>
      <c r="AJ12" s="43" t="str">
        <f t="shared" ref="AJ12:AJ19" si="6">IF(AH12=0,"",(AI12-AH12)*100/AH12)</f>
        <v/>
      </c>
      <c r="AK12" s="40"/>
      <c r="AL12" s="40"/>
      <c r="AM12" s="40"/>
      <c r="AN12" s="40"/>
      <c r="AO12" s="40"/>
      <c r="AP12" s="40"/>
      <c r="AQ12" s="43" t="str">
        <f t="shared" ref="AQ12:AQ19" si="7">IF(AO12=0,"",(AP12-AO12)*100/AO12)</f>
        <v/>
      </c>
      <c r="AR12" s="40"/>
      <c r="AS12" s="40"/>
      <c r="AT12" s="40"/>
      <c r="AU12" s="40"/>
      <c r="AV12" s="40"/>
      <c r="AW12" s="40"/>
      <c r="AX12" s="43" t="str">
        <f t="shared" ref="AX12:AX19" si="8">IF(AV12=0,"",(AW12-AV12)*100/AV12)</f>
        <v/>
      </c>
      <c r="AY12" s="40"/>
      <c r="AZ12" s="40"/>
      <c r="BA12" s="40"/>
      <c r="BB12" s="40"/>
      <c r="BC12" s="40"/>
      <c r="BD12" s="40"/>
      <c r="BE12" s="43" t="str">
        <f t="shared" ref="BE12:BE19" si="9">IF(BC12=0,"",(BD12-BC12)*100/BC12)</f>
        <v/>
      </c>
      <c r="BF12" s="40"/>
      <c r="BG12" s="40"/>
      <c r="BH12" s="40"/>
      <c r="BI12" s="40"/>
      <c r="BJ12" s="40"/>
      <c r="BK12" s="40"/>
      <c r="BL12" s="43" t="str">
        <f t="shared" ref="BL12:BL19" si="10">IF(BJ12=0,"",(BK12-BJ12)*100/BJ12)</f>
        <v/>
      </c>
      <c r="BM12" s="40"/>
      <c r="BN12" s="40"/>
      <c r="BO12" s="40"/>
      <c r="BP12" s="40"/>
      <c r="BQ12" s="40"/>
      <c r="BR12" s="40"/>
      <c r="BS12" s="43" t="str">
        <f t="shared" ref="BS12:BS19" si="11">IF(BQ12=0,"",(BR12-BQ12)*100/BQ12)</f>
        <v/>
      </c>
      <c r="BT12" s="40"/>
      <c r="BU12" s="40"/>
      <c r="BV12" s="40"/>
      <c r="BW12" s="40"/>
      <c r="BX12" s="40">
        <f t="shared" si="0"/>
        <v>947</v>
      </c>
      <c r="BY12" s="40">
        <f t="shared" ref="BY12:BY18" si="12">G12+N12+U12+AB12+AI12+AP12+AW12+BD12+BK12+BR12</f>
        <v>1009</v>
      </c>
      <c r="BZ12" s="43">
        <f t="shared" ref="BZ12:BZ17" si="13">IF(BX12=0,"",(BY12-BX12)*100/BX12)</f>
        <v>6.54699049630412</v>
      </c>
      <c r="CA12" s="40"/>
    </row>
    <row r="13" ht="18.75" customHeight="1" spans="1:79">
      <c r="A13" s="40"/>
      <c r="B13" s="41" t="s">
        <v>109</v>
      </c>
      <c r="C13" s="42"/>
      <c r="D13" s="40"/>
      <c r="E13" s="40"/>
      <c r="F13" s="44">
        <v>462</v>
      </c>
      <c r="G13" s="44">
        <v>473</v>
      </c>
      <c r="H13" s="45">
        <f t="shared" si="1"/>
        <v>2.38095238095238</v>
      </c>
      <c r="I13" s="44"/>
      <c r="J13" s="44">
        <f t="shared" si="2"/>
        <v>472</v>
      </c>
      <c r="K13" s="44">
        <v>1</v>
      </c>
      <c r="L13" s="40"/>
      <c r="M13" s="40"/>
      <c r="N13" s="40"/>
      <c r="O13" s="43" t="str">
        <f t="shared" si="3"/>
        <v/>
      </c>
      <c r="P13" s="40"/>
      <c r="Q13" s="40"/>
      <c r="R13" s="40"/>
      <c r="S13" s="40"/>
      <c r="T13" s="40"/>
      <c r="U13" s="40"/>
      <c r="V13" s="43" t="str">
        <f t="shared" si="4"/>
        <v/>
      </c>
      <c r="W13" s="40"/>
      <c r="X13" s="40"/>
      <c r="Y13" s="40"/>
      <c r="Z13" s="40"/>
      <c r="AA13" s="40"/>
      <c r="AB13" s="40"/>
      <c r="AC13" s="43" t="str">
        <f t="shared" si="5"/>
        <v/>
      </c>
      <c r="AD13" s="40"/>
      <c r="AE13" s="40"/>
      <c r="AF13" s="40"/>
      <c r="AG13" s="40"/>
      <c r="AH13" s="40"/>
      <c r="AI13" s="40"/>
      <c r="AJ13" s="43" t="str">
        <f t="shared" si="6"/>
        <v/>
      </c>
      <c r="AK13" s="40"/>
      <c r="AL13" s="40"/>
      <c r="AM13" s="40"/>
      <c r="AN13" s="40"/>
      <c r="AO13" s="40"/>
      <c r="AP13" s="40"/>
      <c r="AQ13" s="43" t="str">
        <f t="shared" si="7"/>
        <v/>
      </c>
      <c r="AR13" s="40"/>
      <c r="AS13" s="40"/>
      <c r="AT13" s="40"/>
      <c r="AU13" s="40"/>
      <c r="AV13" s="40"/>
      <c r="AW13" s="40"/>
      <c r="AX13" s="43" t="str">
        <f t="shared" si="8"/>
        <v/>
      </c>
      <c r="AY13" s="40"/>
      <c r="AZ13" s="40"/>
      <c r="BA13" s="40"/>
      <c r="BB13" s="40"/>
      <c r="BC13" s="40"/>
      <c r="BD13" s="40"/>
      <c r="BE13" s="43" t="str">
        <f t="shared" si="9"/>
        <v/>
      </c>
      <c r="BF13" s="40"/>
      <c r="BG13" s="40"/>
      <c r="BH13" s="40"/>
      <c r="BI13" s="40"/>
      <c r="BJ13" s="40"/>
      <c r="BK13" s="40"/>
      <c r="BL13" s="43" t="str">
        <f t="shared" si="10"/>
        <v/>
      </c>
      <c r="BM13" s="40"/>
      <c r="BN13" s="40"/>
      <c r="BO13" s="40"/>
      <c r="BP13" s="40"/>
      <c r="BQ13" s="40"/>
      <c r="BR13" s="40"/>
      <c r="BS13" s="43" t="str">
        <f t="shared" si="11"/>
        <v/>
      </c>
      <c r="BT13" s="40"/>
      <c r="BU13" s="40"/>
      <c r="BV13" s="40"/>
      <c r="BW13" s="40"/>
      <c r="BX13" s="40">
        <f t="shared" si="0"/>
        <v>462</v>
      </c>
      <c r="BY13" s="40">
        <f t="shared" si="12"/>
        <v>473</v>
      </c>
      <c r="BZ13" s="43">
        <f t="shared" si="13"/>
        <v>2.38095238095238</v>
      </c>
      <c r="CA13" s="40"/>
    </row>
    <row r="14" ht="18.75" customHeight="1" spans="1:79">
      <c r="A14" s="40"/>
      <c r="B14" s="41" t="s">
        <v>110</v>
      </c>
      <c r="C14" s="42"/>
      <c r="D14" s="40"/>
      <c r="E14" s="40"/>
      <c r="F14" s="44">
        <v>75</v>
      </c>
      <c r="G14" s="44">
        <v>76</v>
      </c>
      <c r="H14" s="45">
        <f t="shared" si="1"/>
        <v>1.33333333333333</v>
      </c>
      <c r="I14" s="44"/>
      <c r="J14" s="44">
        <f t="shared" si="2"/>
        <v>73</v>
      </c>
      <c r="K14" s="44">
        <v>3</v>
      </c>
      <c r="L14" s="40"/>
      <c r="M14" s="40"/>
      <c r="N14" s="40"/>
      <c r="O14" s="43" t="str">
        <f t="shared" si="3"/>
        <v/>
      </c>
      <c r="P14" s="40"/>
      <c r="Q14" s="40"/>
      <c r="R14" s="40"/>
      <c r="S14" s="40"/>
      <c r="T14" s="40"/>
      <c r="U14" s="40"/>
      <c r="V14" s="43" t="str">
        <f t="shared" si="4"/>
        <v/>
      </c>
      <c r="W14" s="40"/>
      <c r="X14" s="40"/>
      <c r="Y14" s="40"/>
      <c r="Z14" s="40"/>
      <c r="AA14" s="40"/>
      <c r="AB14" s="40"/>
      <c r="AC14" s="43" t="str">
        <f t="shared" si="5"/>
        <v/>
      </c>
      <c r="AD14" s="40"/>
      <c r="AE14" s="40"/>
      <c r="AF14" s="40"/>
      <c r="AG14" s="40"/>
      <c r="AH14" s="40"/>
      <c r="AI14" s="40"/>
      <c r="AJ14" s="43" t="str">
        <f t="shared" si="6"/>
        <v/>
      </c>
      <c r="AK14" s="40"/>
      <c r="AL14" s="40"/>
      <c r="AM14" s="40"/>
      <c r="AN14" s="40"/>
      <c r="AO14" s="40"/>
      <c r="AP14" s="40"/>
      <c r="AQ14" s="43" t="str">
        <f t="shared" si="7"/>
        <v/>
      </c>
      <c r="AR14" s="40"/>
      <c r="AS14" s="40"/>
      <c r="AT14" s="40"/>
      <c r="AU14" s="40"/>
      <c r="AV14" s="40"/>
      <c r="AW14" s="40"/>
      <c r="AX14" s="43" t="str">
        <f t="shared" si="8"/>
        <v/>
      </c>
      <c r="AY14" s="40"/>
      <c r="AZ14" s="40"/>
      <c r="BA14" s="40"/>
      <c r="BB14" s="40"/>
      <c r="BC14" s="40"/>
      <c r="BD14" s="40"/>
      <c r="BE14" s="43" t="str">
        <f t="shared" si="9"/>
        <v/>
      </c>
      <c r="BF14" s="40"/>
      <c r="BG14" s="40"/>
      <c r="BH14" s="40"/>
      <c r="BI14" s="40"/>
      <c r="BJ14" s="40"/>
      <c r="BK14" s="40"/>
      <c r="BL14" s="43" t="str">
        <f t="shared" si="10"/>
        <v/>
      </c>
      <c r="BM14" s="40"/>
      <c r="BN14" s="40"/>
      <c r="BO14" s="40"/>
      <c r="BP14" s="40"/>
      <c r="BQ14" s="40"/>
      <c r="BR14" s="40"/>
      <c r="BS14" s="43" t="str">
        <f t="shared" si="11"/>
        <v/>
      </c>
      <c r="BT14" s="40"/>
      <c r="BU14" s="40"/>
      <c r="BV14" s="40"/>
      <c r="BW14" s="40"/>
      <c r="BX14" s="40">
        <f t="shared" si="0"/>
        <v>75</v>
      </c>
      <c r="BY14" s="40">
        <f t="shared" si="12"/>
        <v>76</v>
      </c>
      <c r="BZ14" s="43">
        <f t="shared" si="13"/>
        <v>1.33333333333333</v>
      </c>
      <c r="CA14" s="40"/>
    </row>
    <row r="15" ht="18.75" customHeight="1" spans="1:79">
      <c r="A15" s="40"/>
      <c r="B15" s="41" t="s">
        <v>111</v>
      </c>
      <c r="C15" s="42"/>
      <c r="D15" s="40"/>
      <c r="E15" s="40"/>
      <c r="F15" s="44">
        <v>242</v>
      </c>
      <c r="G15" s="44">
        <v>268</v>
      </c>
      <c r="H15" s="45">
        <f t="shared" si="1"/>
        <v>10.7438016528926</v>
      </c>
      <c r="I15" s="44"/>
      <c r="J15" s="44">
        <f t="shared" si="2"/>
        <v>268</v>
      </c>
      <c r="K15" s="44">
        <v>0</v>
      </c>
      <c r="L15" s="40"/>
      <c r="M15" s="40"/>
      <c r="N15" s="40"/>
      <c r="O15" s="43" t="str">
        <f t="shared" si="3"/>
        <v/>
      </c>
      <c r="P15" s="40"/>
      <c r="Q15" s="40"/>
      <c r="R15" s="40"/>
      <c r="S15" s="40"/>
      <c r="T15" s="40"/>
      <c r="U15" s="40"/>
      <c r="V15" s="43" t="str">
        <f t="shared" si="4"/>
        <v/>
      </c>
      <c r="W15" s="40"/>
      <c r="X15" s="40"/>
      <c r="Y15" s="40"/>
      <c r="Z15" s="40"/>
      <c r="AA15" s="40"/>
      <c r="AB15" s="40"/>
      <c r="AC15" s="43" t="str">
        <f t="shared" si="5"/>
        <v/>
      </c>
      <c r="AD15" s="40"/>
      <c r="AE15" s="40"/>
      <c r="AF15" s="40"/>
      <c r="AG15" s="40"/>
      <c r="AH15" s="40"/>
      <c r="AI15" s="40"/>
      <c r="AJ15" s="43" t="str">
        <f t="shared" si="6"/>
        <v/>
      </c>
      <c r="AK15" s="40"/>
      <c r="AL15" s="40"/>
      <c r="AM15" s="40"/>
      <c r="AN15" s="40"/>
      <c r="AO15" s="40"/>
      <c r="AP15" s="40"/>
      <c r="AQ15" s="43" t="str">
        <f t="shared" si="7"/>
        <v/>
      </c>
      <c r="AR15" s="40"/>
      <c r="AS15" s="40"/>
      <c r="AT15" s="40"/>
      <c r="AU15" s="40"/>
      <c r="AV15" s="40"/>
      <c r="AW15" s="40"/>
      <c r="AX15" s="43" t="str">
        <f t="shared" si="8"/>
        <v/>
      </c>
      <c r="AY15" s="40"/>
      <c r="AZ15" s="40"/>
      <c r="BA15" s="40"/>
      <c r="BB15" s="40"/>
      <c r="BC15" s="40"/>
      <c r="BD15" s="40"/>
      <c r="BE15" s="43" t="str">
        <f t="shared" si="9"/>
        <v/>
      </c>
      <c r="BF15" s="40"/>
      <c r="BG15" s="40"/>
      <c r="BH15" s="40"/>
      <c r="BI15" s="40"/>
      <c r="BJ15" s="40"/>
      <c r="BK15" s="40"/>
      <c r="BL15" s="43" t="str">
        <f t="shared" si="10"/>
        <v/>
      </c>
      <c r="BM15" s="40"/>
      <c r="BN15" s="40"/>
      <c r="BO15" s="40"/>
      <c r="BP15" s="40"/>
      <c r="BQ15" s="40"/>
      <c r="BR15" s="40"/>
      <c r="BS15" s="43" t="str">
        <f t="shared" si="11"/>
        <v/>
      </c>
      <c r="BT15" s="40"/>
      <c r="BU15" s="40"/>
      <c r="BV15" s="40"/>
      <c r="BW15" s="40"/>
      <c r="BX15" s="40">
        <f t="shared" si="0"/>
        <v>242</v>
      </c>
      <c r="BY15" s="40">
        <f t="shared" si="12"/>
        <v>268</v>
      </c>
      <c r="BZ15" s="43">
        <f t="shared" si="13"/>
        <v>10.7438016528926</v>
      </c>
      <c r="CA15" s="40"/>
    </row>
    <row r="16" ht="18.75" customHeight="1" spans="1:79">
      <c r="A16" s="40"/>
      <c r="B16" s="41" t="s">
        <v>112</v>
      </c>
      <c r="C16" s="42"/>
      <c r="D16" s="40"/>
      <c r="E16" s="40"/>
      <c r="F16" s="44">
        <v>68</v>
      </c>
      <c r="G16" s="44">
        <v>70</v>
      </c>
      <c r="H16" s="45">
        <f t="shared" si="1"/>
        <v>2.94117647058824</v>
      </c>
      <c r="I16" s="44"/>
      <c r="J16" s="44">
        <f t="shared" si="2"/>
        <v>70</v>
      </c>
      <c r="K16" s="44">
        <v>0</v>
      </c>
      <c r="L16" s="40"/>
      <c r="M16" s="40"/>
      <c r="N16" s="40"/>
      <c r="O16" s="43" t="str">
        <f t="shared" si="3"/>
        <v/>
      </c>
      <c r="P16" s="40"/>
      <c r="Q16" s="40"/>
      <c r="R16" s="40"/>
      <c r="S16" s="40"/>
      <c r="T16" s="40"/>
      <c r="U16" s="40"/>
      <c r="V16" s="43" t="str">
        <f t="shared" si="4"/>
        <v/>
      </c>
      <c r="W16" s="40"/>
      <c r="X16" s="40"/>
      <c r="Y16" s="40"/>
      <c r="Z16" s="40"/>
      <c r="AA16" s="40"/>
      <c r="AB16" s="40"/>
      <c r="AC16" s="43" t="str">
        <f t="shared" si="5"/>
        <v/>
      </c>
      <c r="AD16" s="40"/>
      <c r="AE16" s="40"/>
      <c r="AF16" s="40"/>
      <c r="AG16" s="40"/>
      <c r="AH16" s="40"/>
      <c r="AI16" s="40"/>
      <c r="AJ16" s="43" t="str">
        <f t="shared" si="6"/>
        <v/>
      </c>
      <c r="AK16" s="40"/>
      <c r="AL16" s="40"/>
      <c r="AM16" s="40"/>
      <c r="AN16" s="40"/>
      <c r="AO16" s="40"/>
      <c r="AP16" s="40"/>
      <c r="AQ16" s="43" t="str">
        <f t="shared" si="7"/>
        <v/>
      </c>
      <c r="AR16" s="40"/>
      <c r="AS16" s="40"/>
      <c r="AT16" s="40"/>
      <c r="AU16" s="40"/>
      <c r="AV16" s="40"/>
      <c r="AW16" s="40"/>
      <c r="AX16" s="43" t="str">
        <f t="shared" si="8"/>
        <v/>
      </c>
      <c r="AY16" s="40"/>
      <c r="AZ16" s="40"/>
      <c r="BA16" s="40"/>
      <c r="BB16" s="40"/>
      <c r="BC16" s="40"/>
      <c r="BD16" s="40"/>
      <c r="BE16" s="43" t="str">
        <f t="shared" si="9"/>
        <v/>
      </c>
      <c r="BF16" s="40"/>
      <c r="BG16" s="40"/>
      <c r="BH16" s="40"/>
      <c r="BI16" s="40"/>
      <c r="BJ16" s="40"/>
      <c r="BK16" s="40"/>
      <c r="BL16" s="43" t="str">
        <f t="shared" si="10"/>
        <v/>
      </c>
      <c r="BM16" s="40"/>
      <c r="BN16" s="40"/>
      <c r="BO16" s="40"/>
      <c r="BP16" s="40"/>
      <c r="BQ16" s="40"/>
      <c r="BR16" s="40"/>
      <c r="BS16" s="43" t="str">
        <f t="shared" si="11"/>
        <v/>
      </c>
      <c r="BT16" s="40"/>
      <c r="BU16" s="40"/>
      <c r="BV16" s="40"/>
      <c r="BW16" s="40"/>
      <c r="BX16" s="40">
        <f t="shared" si="0"/>
        <v>68</v>
      </c>
      <c r="BY16" s="40">
        <f t="shared" si="12"/>
        <v>70</v>
      </c>
      <c r="BZ16" s="43">
        <f t="shared" si="13"/>
        <v>2.94117647058824</v>
      </c>
      <c r="CA16" s="40"/>
    </row>
    <row r="17" ht="18.75" customHeight="1" spans="1:79">
      <c r="A17" s="40"/>
      <c r="B17" s="41" t="s">
        <v>113</v>
      </c>
      <c r="C17" s="42"/>
      <c r="D17" s="40"/>
      <c r="E17" s="40"/>
      <c r="F17" s="44">
        <v>33</v>
      </c>
      <c r="G17" s="44">
        <v>36</v>
      </c>
      <c r="H17" s="45">
        <f t="shared" si="1"/>
        <v>9.09090909090909</v>
      </c>
      <c r="I17" s="44"/>
      <c r="J17" s="44">
        <f t="shared" si="2"/>
        <v>34</v>
      </c>
      <c r="K17" s="44">
        <v>2</v>
      </c>
      <c r="L17" s="40"/>
      <c r="M17" s="40"/>
      <c r="N17" s="40"/>
      <c r="O17" s="43" t="str">
        <f t="shared" si="3"/>
        <v/>
      </c>
      <c r="P17" s="40"/>
      <c r="Q17" s="40"/>
      <c r="R17" s="40"/>
      <c r="S17" s="40"/>
      <c r="T17" s="40"/>
      <c r="U17" s="40"/>
      <c r="V17" s="43" t="str">
        <f t="shared" si="4"/>
        <v/>
      </c>
      <c r="W17" s="40"/>
      <c r="X17" s="40"/>
      <c r="Y17" s="40"/>
      <c r="Z17" s="40"/>
      <c r="AA17" s="40"/>
      <c r="AB17" s="40"/>
      <c r="AC17" s="43" t="str">
        <f t="shared" si="5"/>
        <v/>
      </c>
      <c r="AD17" s="40"/>
      <c r="AE17" s="40"/>
      <c r="AF17" s="40"/>
      <c r="AG17" s="40"/>
      <c r="AH17" s="40"/>
      <c r="AI17" s="40"/>
      <c r="AJ17" s="43" t="str">
        <f t="shared" si="6"/>
        <v/>
      </c>
      <c r="AK17" s="40"/>
      <c r="AL17" s="40"/>
      <c r="AM17" s="40"/>
      <c r="AN17" s="40"/>
      <c r="AO17" s="40"/>
      <c r="AP17" s="40"/>
      <c r="AQ17" s="43" t="str">
        <f t="shared" si="7"/>
        <v/>
      </c>
      <c r="AR17" s="40"/>
      <c r="AS17" s="40"/>
      <c r="AT17" s="40"/>
      <c r="AU17" s="40"/>
      <c r="AV17" s="40"/>
      <c r="AW17" s="40"/>
      <c r="AX17" s="43" t="str">
        <f t="shared" si="8"/>
        <v/>
      </c>
      <c r="AY17" s="40"/>
      <c r="AZ17" s="40"/>
      <c r="BA17" s="40"/>
      <c r="BB17" s="40"/>
      <c r="BC17" s="40"/>
      <c r="BD17" s="40"/>
      <c r="BE17" s="43" t="str">
        <f t="shared" si="9"/>
        <v/>
      </c>
      <c r="BF17" s="40"/>
      <c r="BG17" s="40"/>
      <c r="BH17" s="40"/>
      <c r="BI17" s="40"/>
      <c r="BJ17" s="40"/>
      <c r="BK17" s="40"/>
      <c r="BL17" s="43" t="str">
        <f t="shared" si="10"/>
        <v/>
      </c>
      <c r="BM17" s="40"/>
      <c r="BN17" s="40"/>
      <c r="BO17" s="40"/>
      <c r="BP17" s="40"/>
      <c r="BQ17" s="40"/>
      <c r="BR17" s="40"/>
      <c r="BS17" s="43" t="str">
        <f t="shared" si="11"/>
        <v/>
      </c>
      <c r="BT17" s="40"/>
      <c r="BU17" s="40"/>
      <c r="BV17" s="40"/>
      <c r="BW17" s="40"/>
      <c r="BX17" s="40">
        <f t="shared" si="0"/>
        <v>33</v>
      </c>
      <c r="BY17" s="40">
        <f t="shared" si="12"/>
        <v>36</v>
      </c>
      <c r="BZ17" s="43">
        <f t="shared" si="13"/>
        <v>9.09090909090909</v>
      </c>
      <c r="CA17" s="40"/>
    </row>
    <row r="18" ht="18.75" customHeight="1" spans="1:79">
      <c r="A18" s="40"/>
      <c r="B18" s="41" t="s">
        <v>114</v>
      </c>
      <c r="C18" s="42"/>
      <c r="D18" s="40"/>
      <c r="E18" s="40"/>
      <c r="F18" s="40"/>
      <c r="G18" s="40">
        <v>0</v>
      </c>
      <c r="H18" s="40">
        <v>0</v>
      </c>
      <c r="I18" s="46"/>
      <c r="J18" s="40">
        <v>0</v>
      </c>
      <c r="K18" s="40">
        <v>0</v>
      </c>
      <c r="L18" s="40"/>
      <c r="M18" s="40"/>
      <c r="N18" s="40"/>
      <c r="O18" s="43" t="str">
        <f t="shared" si="3"/>
        <v/>
      </c>
      <c r="P18" s="40"/>
      <c r="Q18" s="40"/>
      <c r="R18" s="40"/>
      <c r="S18" s="40"/>
      <c r="T18" s="40"/>
      <c r="U18" s="40"/>
      <c r="V18" s="43" t="str">
        <f t="shared" si="4"/>
        <v/>
      </c>
      <c r="W18" s="40"/>
      <c r="X18" s="40"/>
      <c r="Y18" s="40"/>
      <c r="Z18" s="40"/>
      <c r="AA18" s="40"/>
      <c r="AB18" s="40"/>
      <c r="AC18" s="43" t="str">
        <f t="shared" si="5"/>
        <v/>
      </c>
      <c r="AD18" s="40"/>
      <c r="AE18" s="40"/>
      <c r="AF18" s="40"/>
      <c r="AG18" s="40"/>
      <c r="AH18" s="40"/>
      <c r="AI18" s="40"/>
      <c r="AJ18" s="43" t="str">
        <f t="shared" si="6"/>
        <v/>
      </c>
      <c r="AK18" s="40"/>
      <c r="AL18" s="40"/>
      <c r="AM18" s="40"/>
      <c r="AN18" s="40"/>
      <c r="AO18" s="40"/>
      <c r="AP18" s="40"/>
      <c r="AQ18" s="43" t="str">
        <f t="shared" si="7"/>
        <v/>
      </c>
      <c r="AR18" s="40"/>
      <c r="AS18" s="40"/>
      <c r="AT18" s="40"/>
      <c r="AU18" s="40"/>
      <c r="AV18" s="40"/>
      <c r="AW18" s="40"/>
      <c r="AX18" s="43" t="str">
        <f t="shared" si="8"/>
        <v/>
      </c>
      <c r="AY18" s="40"/>
      <c r="AZ18" s="40"/>
      <c r="BA18" s="40"/>
      <c r="BB18" s="40"/>
      <c r="BC18" s="40"/>
      <c r="BD18" s="40"/>
      <c r="BE18" s="43" t="str">
        <f t="shared" si="9"/>
        <v/>
      </c>
      <c r="BF18" s="40"/>
      <c r="BG18" s="40"/>
      <c r="BH18" s="40"/>
      <c r="BI18" s="40"/>
      <c r="BJ18" s="40"/>
      <c r="BK18" s="40"/>
      <c r="BL18" s="43" t="str">
        <f t="shared" si="10"/>
        <v/>
      </c>
      <c r="BM18" s="40"/>
      <c r="BN18" s="40"/>
      <c r="BO18" s="40"/>
      <c r="BP18" s="40"/>
      <c r="BQ18" s="40"/>
      <c r="BR18" s="40"/>
      <c r="BS18" s="43" t="str">
        <f t="shared" si="11"/>
        <v/>
      </c>
      <c r="BT18" s="40"/>
      <c r="BU18" s="40"/>
      <c r="BV18" s="40"/>
      <c r="BW18" s="40"/>
      <c r="BX18" s="40">
        <f t="shared" si="0"/>
        <v>0</v>
      </c>
      <c r="BY18" s="40">
        <f t="shared" si="12"/>
        <v>0</v>
      </c>
      <c r="BZ18" s="43"/>
      <c r="CA18" s="40"/>
    </row>
    <row r="19" ht="18.75" customHeight="1" spans="1:79">
      <c r="A19" s="47"/>
      <c r="B19" s="48" t="s">
        <v>33</v>
      </c>
      <c r="C19" s="49"/>
      <c r="D19" s="47"/>
      <c r="E19" s="47"/>
      <c r="F19" s="50">
        <f>SUM(F11:F17)</f>
        <v>2143</v>
      </c>
      <c r="G19" s="50">
        <f>SUM(G11:G17)</f>
        <v>2282</v>
      </c>
      <c r="H19" s="51">
        <f t="shared" si="1"/>
        <v>6.48623425104993</v>
      </c>
      <c r="I19" s="44"/>
      <c r="J19" s="52">
        <f>SUM(J11:J17)</f>
        <v>2247</v>
      </c>
      <c r="K19" s="52">
        <f>SUM(K11:K17)</f>
        <v>35</v>
      </c>
      <c r="L19" s="47">
        <f>COUNTA(L11:L18)</f>
        <v>0</v>
      </c>
      <c r="M19" s="53">
        <f>SUM(M11:M17)</f>
        <v>0</v>
      </c>
      <c r="N19" s="53">
        <f>SUM(N11:N18)</f>
        <v>0</v>
      </c>
      <c r="O19" s="54" t="str">
        <f t="shared" si="3"/>
        <v/>
      </c>
      <c r="P19" s="47"/>
      <c r="Q19" s="47">
        <f>COUNTA(Q11:Q18)</f>
        <v>0</v>
      </c>
      <c r="R19" s="47">
        <f>COUNTA(R11:R18)</f>
        <v>0</v>
      </c>
      <c r="S19" s="47">
        <f>COUNTA(S11:S18)</f>
        <v>0</v>
      </c>
      <c r="T19" s="53">
        <f>SUM(T11:T17)</f>
        <v>0</v>
      </c>
      <c r="U19" s="53">
        <f>SUM(U11:U18)</f>
        <v>0</v>
      </c>
      <c r="V19" s="54" t="str">
        <f t="shared" si="4"/>
        <v/>
      </c>
      <c r="W19" s="47"/>
      <c r="X19" s="47">
        <f>COUNTA(X11:X18)</f>
        <v>0</v>
      </c>
      <c r="Y19" s="47">
        <f>COUNTA(Y11:Y18)</f>
        <v>0</v>
      </c>
      <c r="Z19" s="47">
        <f>COUNTA(Z11:Z18)</f>
        <v>0</v>
      </c>
      <c r="AA19" s="53">
        <f>SUM(AA11:AA17)</f>
        <v>0</v>
      </c>
      <c r="AB19" s="53">
        <f>SUM(AB11:AB18)</f>
        <v>0</v>
      </c>
      <c r="AC19" s="54" t="str">
        <f t="shared" si="5"/>
        <v/>
      </c>
      <c r="AD19" s="47"/>
      <c r="AE19" s="47">
        <f>COUNTA(AE11:AE18)</f>
        <v>0</v>
      </c>
      <c r="AF19" s="47">
        <f>COUNTA(AF11:AF18)</f>
        <v>0</v>
      </c>
      <c r="AG19" s="47">
        <f>COUNTA(AG11:AG18)</f>
        <v>0</v>
      </c>
      <c r="AH19" s="53">
        <f>SUM(AH11:AH17)</f>
        <v>0</v>
      </c>
      <c r="AI19" s="53">
        <f>SUM(AI11:AI18)</f>
        <v>0</v>
      </c>
      <c r="AJ19" s="54" t="str">
        <f t="shared" si="6"/>
        <v/>
      </c>
      <c r="AK19" s="47"/>
      <c r="AL19" s="47">
        <f>COUNTA(AL11:AL18)</f>
        <v>0</v>
      </c>
      <c r="AM19" s="47">
        <f>COUNTA(AM11:AM18)</f>
        <v>0</v>
      </c>
      <c r="AN19" s="47">
        <f>COUNTA(AN11:AN18)</f>
        <v>0</v>
      </c>
      <c r="AO19" s="53">
        <f>SUM(AO11:AO17)</f>
        <v>0</v>
      </c>
      <c r="AP19" s="53">
        <f>SUM(AP11:AP18)</f>
        <v>0</v>
      </c>
      <c r="AQ19" s="54" t="str">
        <f t="shared" si="7"/>
        <v/>
      </c>
      <c r="AR19" s="47"/>
      <c r="AS19" s="47">
        <f>COUNTA(AS11:AS18)</f>
        <v>0</v>
      </c>
      <c r="AT19" s="47">
        <f>COUNTA(AT11:AT18)</f>
        <v>0</v>
      </c>
      <c r="AU19" s="47">
        <f>COUNTA(AU11:AU18)</f>
        <v>0</v>
      </c>
      <c r="AV19" s="53">
        <f>SUM(AV11:AV17)</f>
        <v>0</v>
      </c>
      <c r="AW19" s="53">
        <f>SUM(AW11:AW18)</f>
        <v>0</v>
      </c>
      <c r="AX19" s="54" t="str">
        <f t="shared" si="8"/>
        <v/>
      </c>
      <c r="AY19" s="47"/>
      <c r="AZ19" s="47">
        <f>COUNTA(AZ11:AZ18)</f>
        <v>0</v>
      </c>
      <c r="BA19" s="47">
        <f>COUNTA(BA11:BA18)</f>
        <v>0</v>
      </c>
      <c r="BB19" s="47">
        <f>COUNTA(BB11:BB18)</f>
        <v>0</v>
      </c>
      <c r="BC19" s="53">
        <f>SUM(BC11:BC17)</f>
        <v>0</v>
      </c>
      <c r="BD19" s="53">
        <f>SUM(BD11:BD18)</f>
        <v>0</v>
      </c>
      <c r="BE19" s="54" t="str">
        <f t="shared" si="9"/>
        <v/>
      </c>
      <c r="BF19" s="47"/>
      <c r="BG19" s="47">
        <f>COUNTA(BG11:BG18)</f>
        <v>0</v>
      </c>
      <c r="BH19" s="47">
        <f>COUNTA(BH11:BH18)</f>
        <v>0</v>
      </c>
      <c r="BI19" s="47">
        <f>COUNTA(BI11:BI18)</f>
        <v>0</v>
      </c>
      <c r="BJ19" s="53">
        <f>SUM(BJ11:BJ17)</f>
        <v>0</v>
      </c>
      <c r="BK19" s="53">
        <f>SUM(BK11:BK18)</f>
        <v>0</v>
      </c>
      <c r="BL19" s="54" t="str">
        <f t="shared" si="10"/>
        <v/>
      </c>
      <c r="BM19" s="47"/>
      <c r="BN19" s="47">
        <f>COUNTA(BN11:BN18)</f>
        <v>0</v>
      </c>
      <c r="BO19" s="47">
        <f>COUNTA(BO11:BO18)</f>
        <v>0</v>
      </c>
      <c r="BP19" s="47">
        <f>COUNTA(BP11:BP18)</f>
        <v>0</v>
      </c>
      <c r="BQ19" s="53">
        <f>SUM(BQ11:BQ17)</f>
        <v>0</v>
      </c>
      <c r="BR19" s="53">
        <f>SUM(BR11:BR18)</f>
        <v>0</v>
      </c>
      <c r="BS19" s="54" t="str">
        <f t="shared" si="11"/>
        <v/>
      </c>
      <c r="BT19" s="47"/>
      <c r="BU19" s="47">
        <f>COUNTA(BU11:BU18)</f>
        <v>0</v>
      </c>
      <c r="BV19" s="47">
        <f>COUNTA(BV11:BV18)</f>
        <v>0</v>
      </c>
      <c r="BW19" s="47">
        <f>COUNTA(BW11:BW18)</f>
        <v>0</v>
      </c>
      <c r="BX19" s="53">
        <f>SUM(BX11:BX18)</f>
        <v>2143</v>
      </c>
      <c r="BY19" s="53">
        <f>SUM(BY11:BY18)</f>
        <v>2282</v>
      </c>
      <c r="BZ19" s="54">
        <f>IF(BX19=0,"",(BY19-BX19)*100/BX19)</f>
        <v>6.48623425104993</v>
      </c>
      <c r="CA19" s="47"/>
    </row>
    <row r="20" ht="18.75" customHeight="1" spans="1:79">
      <c r="A20" s="36">
        <v>2</v>
      </c>
      <c r="B20" s="37" t="s">
        <v>34</v>
      </c>
      <c r="C20" s="38"/>
      <c r="D20" s="55" t="s">
        <v>35</v>
      </c>
      <c r="E20" s="36"/>
      <c r="F20" s="44"/>
      <c r="G20" s="44"/>
      <c r="H20" s="45"/>
      <c r="I20" s="44"/>
      <c r="J20" s="44"/>
      <c r="K20" s="44"/>
      <c r="L20" s="36"/>
      <c r="M20" s="36"/>
      <c r="N20" s="36"/>
      <c r="O20" s="39"/>
      <c r="P20" s="36"/>
      <c r="Q20" s="36"/>
      <c r="R20" s="36"/>
      <c r="S20" s="36"/>
      <c r="T20" s="36"/>
      <c r="U20" s="36"/>
      <c r="V20" s="39"/>
      <c r="W20" s="36"/>
      <c r="X20" s="36"/>
      <c r="Y20" s="36"/>
      <c r="Z20" s="36"/>
      <c r="AA20" s="36"/>
      <c r="AB20" s="36"/>
      <c r="AC20" s="39"/>
      <c r="AD20" s="36"/>
      <c r="AE20" s="36"/>
      <c r="AF20" s="36"/>
      <c r="AG20" s="36"/>
      <c r="AH20" s="36"/>
      <c r="AI20" s="36"/>
      <c r="AJ20" s="39"/>
      <c r="AK20" s="36"/>
      <c r="AL20" s="36"/>
      <c r="AM20" s="36"/>
      <c r="AN20" s="36"/>
      <c r="AO20" s="36"/>
      <c r="AP20" s="36"/>
      <c r="AQ20" s="39"/>
      <c r="AR20" s="36"/>
      <c r="AS20" s="36"/>
      <c r="AT20" s="36"/>
      <c r="AU20" s="36"/>
      <c r="AV20" s="36"/>
      <c r="AW20" s="36"/>
      <c r="AX20" s="39"/>
      <c r="AY20" s="36"/>
      <c r="AZ20" s="36"/>
      <c r="BA20" s="36"/>
      <c r="BB20" s="36"/>
      <c r="BC20" s="36"/>
      <c r="BD20" s="36"/>
      <c r="BE20" s="39"/>
      <c r="BF20" s="36"/>
      <c r="BG20" s="36"/>
      <c r="BH20" s="36"/>
      <c r="BI20" s="36"/>
      <c r="BJ20" s="36"/>
      <c r="BK20" s="36"/>
      <c r="BL20" s="39"/>
      <c r="BM20" s="36"/>
      <c r="BN20" s="36"/>
      <c r="BO20" s="36"/>
      <c r="BP20" s="36"/>
      <c r="BQ20" s="36"/>
      <c r="BR20" s="36"/>
      <c r="BS20" s="39"/>
      <c r="BT20" s="36"/>
      <c r="BU20" s="36"/>
      <c r="BV20" s="36"/>
      <c r="BW20" s="36"/>
      <c r="BX20" s="36"/>
      <c r="BY20" s="36"/>
      <c r="BZ20" s="39"/>
      <c r="CA20" s="36"/>
    </row>
    <row r="21" ht="18.75" customHeight="1" spans="1:79">
      <c r="A21" s="40"/>
      <c r="B21" s="56" t="s">
        <v>36</v>
      </c>
      <c r="C21" s="57"/>
      <c r="D21" s="58"/>
      <c r="E21" s="40"/>
      <c r="F21" s="44">
        <v>7</v>
      </c>
      <c r="G21" s="44">
        <v>12</v>
      </c>
      <c r="H21" s="45">
        <f t="shared" si="1"/>
        <v>71.4285714285714</v>
      </c>
      <c r="I21" s="44"/>
      <c r="J21" s="44">
        <v>12</v>
      </c>
      <c r="K21" s="44">
        <v>0</v>
      </c>
      <c r="L21" s="40"/>
      <c r="M21" s="40"/>
      <c r="N21" s="40"/>
      <c r="O21" s="43" t="str">
        <f>IF(M21=0,"",(N21-M21)*100/M21)</f>
        <v/>
      </c>
      <c r="P21" s="40"/>
      <c r="Q21" s="40"/>
      <c r="R21" s="40"/>
      <c r="S21" s="40"/>
      <c r="T21" s="40"/>
      <c r="U21" s="40"/>
      <c r="V21" s="43" t="str">
        <f>IF(T21=0,"",(U21-T21)*100/T21)</f>
        <v/>
      </c>
      <c r="W21" s="40"/>
      <c r="X21" s="40"/>
      <c r="Y21" s="40"/>
      <c r="Z21" s="40"/>
      <c r="AA21" s="40"/>
      <c r="AB21" s="40"/>
      <c r="AC21" s="43" t="str">
        <f>IF(AA21=0,"",(AB21-AA21)*100/AA21)</f>
        <v/>
      </c>
      <c r="AD21" s="40"/>
      <c r="AE21" s="40"/>
      <c r="AF21" s="40"/>
      <c r="AG21" s="40"/>
      <c r="AH21" s="40"/>
      <c r="AI21" s="40"/>
      <c r="AJ21" s="43" t="str">
        <f>IF(AH21=0,"",(AI21-AH21)*100/AH21)</f>
        <v/>
      </c>
      <c r="AK21" s="40"/>
      <c r="AL21" s="40"/>
      <c r="AM21" s="40"/>
      <c r="AN21" s="40"/>
      <c r="AO21" s="40"/>
      <c r="AP21" s="40"/>
      <c r="AQ21" s="43" t="str">
        <f>IF(AO21=0,"",(AP21-AO21)*100/AO21)</f>
        <v/>
      </c>
      <c r="AR21" s="40"/>
      <c r="AS21" s="40"/>
      <c r="AT21" s="40"/>
      <c r="AU21" s="40"/>
      <c r="AV21" s="40"/>
      <c r="AW21" s="40"/>
      <c r="AX21" s="43" t="str">
        <f>IF(AV21=0,"",(AW21-AV21)*100/AV21)</f>
        <v/>
      </c>
      <c r="AY21" s="40"/>
      <c r="AZ21" s="40"/>
      <c r="BA21" s="40"/>
      <c r="BB21" s="40"/>
      <c r="BC21" s="40"/>
      <c r="BD21" s="40"/>
      <c r="BE21" s="43" t="str">
        <f>IF(BC21=0,"",(BD21-BC21)*100/BC21)</f>
        <v/>
      </c>
      <c r="BF21" s="40"/>
      <c r="BG21" s="40"/>
      <c r="BH21" s="40"/>
      <c r="BI21" s="40"/>
      <c r="BJ21" s="40"/>
      <c r="BK21" s="40"/>
      <c r="BL21" s="43" t="str">
        <f>IF(BJ21=0,"",(BK21-BJ21)*100/BJ21)</f>
        <v/>
      </c>
      <c r="BM21" s="40"/>
      <c r="BN21" s="40"/>
      <c r="BO21" s="40"/>
      <c r="BP21" s="40"/>
      <c r="BQ21" s="40"/>
      <c r="BR21" s="40"/>
      <c r="BS21" s="43" t="str">
        <f>IF(BQ21=0,"",(BR21-BQ21)*100/BQ21)</f>
        <v/>
      </c>
      <c r="BT21" s="40"/>
      <c r="BU21" s="40"/>
      <c r="BV21" s="40"/>
      <c r="BW21" s="40"/>
      <c r="BX21" s="40">
        <f>F21+M21+T21+AA21+AH21+AO21+AW21+BC21+BJ21+BQ21</f>
        <v>7</v>
      </c>
      <c r="BY21" s="40">
        <f>G21+N21+U21+AB21+AI21+AP21+AW21+BD21+BK21+BR21</f>
        <v>12</v>
      </c>
      <c r="BZ21" s="43">
        <f>IF(BX21=0,"",(BY21-BX21)*100/BX21)</f>
        <v>71.4285714285714</v>
      </c>
      <c r="CA21" s="40"/>
    </row>
    <row r="22" ht="18.75" customHeight="1" spans="1:79">
      <c r="A22" s="47"/>
      <c r="B22" s="48" t="s">
        <v>33</v>
      </c>
      <c r="C22" s="49"/>
      <c r="D22" s="47"/>
      <c r="E22" s="47"/>
      <c r="F22" s="50">
        <v>7</v>
      </c>
      <c r="G22" s="50">
        <v>12</v>
      </c>
      <c r="H22" s="51">
        <f t="shared" si="1"/>
        <v>71.4285714285714</v>
      </c>
      <c r="I22" s="44"/>
      <c r="J22" s="52">
        <f>J21</f>
        <v>12</v>
      </c>
      <c r="K22" s="52">
        <f>K21</f>
        <v>0</v>
      </c>
      <c r="L22" s="47">
        <f>COUNTA(L21:L21)</f>
        <v>0</v>
      </c>
      <c r="M22" s="53">
        <f>SUM(M21:M21)</f>
        <v>0</v>
      </c>
      <c r="N22" s="53">
        <f>SUM(N21:N21)</f>
        <v>0</v>
      </c>
      <c r="O22" s="54" t="str">
        <f>IF(M22=0,"",(N22-M22)*100/M22)</f>
        <v/>
      </c>
      <c r="P22" s="47"/>
      <c r="Q22" s="47">
        <f>COUNTA(Q21:Q21)</f>
        <v>0</v>
      </c>
      <c r="R22" s="47">
        <f>COUNTA(R21:R21)</f>
        <v>0</v>
      </c>
      <c r="S22" s="47">
        <f>COUNTA(S21:S21)</f>
        <v>0</v>
      </c>
      <c r="T22" s="53">
        <f>SUM(T21:T21)</f>
        <v>0</v>
      </c>
      <c r="U22" s="53">
        <f>SUM(U21:U21)</f>
        <v>0</v>
      </c>
      <c r="V22" s="54" t="str">
        <f>IF(T22=0,"",(U22-T22)*100/T22)</f>
        <v/>
      </c>
      <c r="W22" s="47"/>
      <c r="X22" s="47">
        <f>COUNTA(X21:X21)</f>
        <v>0</v>
      </c>
      <c r="Y22" s="47">
        <f>COUNTA(Y21:Y21)</f>
        <v>0</v>
      </c>
      <c r="Z22" s="47">
        <f>COUNTA(Z21:Z21)</f>
        <v>0</v>
      </c>
      <c r="AA22" s="53">
        <f>SUM(AA21:AA21)</f>
        <v>0</v>
      </c>
      <c r="AB22" s="53">
        <f>SUM(AB21:AB21)</f>
        <v>0</v>
      </c>
      <c r="AC22" s="54" t="str">
        <f>IF(AA22=0,"",(AB22-AA22)*100/AA22)</f>
        <v/>
      </c>
      <c r="AD22" s="47"/>
      <c r="AE22" s="47">
        <f>COUNTA(AE21:AE21)</f>
        <v>0</v>
      </c>
      <c r="AF22" s="47">
        <f>COUNTA(AF21:AF21)</f>
        <v>0</v>
      </c>
      <c r="AG22" s="47">
        <f>COUNTA(AG21:AG21)</f>
        <v>0</v>
      </c>
      <c r="AH22" s="53">
        <f>SUM(AH21:AH21)</f>
        <v>0</v>
      </c>
      <c r="AI22" s="53">
        <f>SUM(AI21:AI21)</f>
        <v>0</v>
      </c>
      <c r="AJ22" s="54" t="str">
        <f>IF(AH22=0,"",(AI22-AH22)*100/AH22)</f>
        <v/>
      </c>
      <c r="AK22" s="47"/>
      <c r="AL22" s="47">
        <f>COUNTA(AL21:AL21)</f>
        <v>0</v>
      </c>
      <c r="AM22" s="47">
        <f>COUNTA(AM21:AM21)</f>
        <v>0</v>
      </c>
      <c r="AN22" s="47">
        <f>COUNTA(AN21:AN21)</f>
        <v>0</v>
      </c>
      <c r="AO22" s="53">
        <f>SUM(AO21:AO21)</f>
        <v>0</v>
      </c>
      <c r="AP22" s="53">
        <f>SUM(AP21:AP21)</f>
        <v>0</v>
      </c>
      <c r="AQ22" s="54" t="str">
        <f>IF(AO22=0,"",(AP22-AO22)*100/AO22)</f>
        <v/>
      </c>
      <c r="AR22" s="47"/>
      <c r="AS22" s="47">
        <f>COUNTA(AS21:AS21)</f>
        <v>0</v>
      </c>
      <c r="AT22" s="47">
        <f>COUNTA(AT21:AT21)</f>
        <v>0</v>
      </c>
      <c r="AU22" s="47">
        <f>COUNTA(AU21:AU21)</f>
        <v>0</v>
      </c>
      <c r="AV22" s="53">
        <f>SUM(AV21:AV21)</f>
        <v>0</v>
      </c>
      <c r="AW22" s="53">
        <f>SUM(AW21:AW21)</f>
        <v>0</v>
      </c>
      <c r="AX22" s="54" t="str">
        <f>IF(AV22=0,"",(AW22-AV22)*100/AV22)</f>
        <v/>
      </c>
      <c r="AY22" s="47"/>
      <c r="AZ22" s="47">
        <f>COUNTA(AZ21:AZ21)</f>
        <v>0</v>
      </c>
      <c r="BA22" s="47">
        <f>COUNTA(BA21:BA21)</f>
        <v>0</v>
      </c>
      <c r="BB22" s="47">
        <f>COUNTA(BB21:BB21)</f>
        <v>0</v>
      </c>
      <c r="BC22" s="53">
        <f>SUM(BC21:BC21)</f>
        <v>0</v>
      </c>
      <c r="BD22" s="53">
        <f>SUM(BD21:BD21)</f>
        <v>0</v>
      </c>
      <c r="BE22" s="54" t="str">
        <f>IF(BC22=0,"",(BD22-BC22)*100/BC22)</f>
        <v/>
      </c>
      <c r="BF22" s="47"/>
      <c r="BG22" s="47">
        <f>COUNTA(BG21:BG21)</f>
        <v>0</v>
      </c>
      <c r="BH22" s="47">
        <f>COUNTA(BH21:BH21)</f>
        <v>0</v>
      </c>
      <c r="BI22" s="47">
        <f>COUNTA(BI21:BI21)</f>
        <v>0</v>
      </c>
      <c r="BJ22" s="53">
        <f>SUM(BJ21:BJ21)</f>
        <v>0</v>
      </c>
      <c r="BK22" s="53">
        <f>SUM(BK21:BK21)</f>
        <v>0</v>
      </c>
      <c r="BL22" s="54" t="str">
        <f>IF(BJ22=0,"",(BK22-BJ22)*100/BJ22)</f>
        <v/>
      </c>
      <c r="BM22" s="47"/>
      <c r="BN22" s="47">
        <f>COUNTA(BN21:BN21)</f>
        <v>0</v>
      </c>
      <c r="BO22" s="47">
        <f>COUNTA(BO21:BO21)</f>
        <v>0</v>
      </c>
      <c r="BP22" s="47">
        <f>COUNTA(BP21:BP21)</f>
        <v>0</v>
      </c>
      <c r="BQ22" s="53">
        <f>SUM(BQ21:BQ21)</f>
        <v>0</v>
      </c>
      <c r="BR22" s="53">
        <f>SUM(BR21:BR21)</f>
        <v>0</v>
      </c>
      <c r="BS22" s="54" t="str">
        <f>IF(BQ22=0,"",(BR22-BQ22)*100/BQ22)</f>
        <v/>
      </c>
      <c r="BT22" s="47"/>
      <c r="BU22" s="47">
        <f>COUNTA(BU21:BU21)</f>
        <v>0</v>
      </c>
      <c r="BV22" s="47">
        <f>COUNTA(BV21:BV21)</f>
        <v>0</v>
      </c>
      <c r="BW22" s="47">
        <f>COUNTA(BW21:BW21)</f>
        <v>0</v>
      </c>
      <c r="BX22" s="53">
        <f>SUM(BX14:BX21)</f>
        <v>2568</v>
      </c>
      <c r="BY22" s="53">
        <v>4</v>
      </c>
      <c r="BZ22" s="54">
        <f>IF(BX22=0,"",(BY22-BX22)*100/BX22)</f>
        <v>-99.8442367601246</v>
      </c>
      <c r="CA22" s="47"/>
    </row>
    <row r="23" ht="18.75" customHeight="1" spans="1:79">
      <c r="A23" s="36">
        <v>3</v>
      </c>
      <c r="B23" s="37" t="s">
        <v>37</v>
      </c>
      <c r="C23" s="38"/>
      <c r="D23" s="59" t="s">
        <v>38</v>
      </c>
      <c r="E23" s="36"/>
      <c r="F23" s="44"/>
      <c r="G23" s="44"/>
      <c r="H23" s="45"/>
      <c r="I23" s="44"/>
      <c r="J23" s="44"/>
      <c r="K23" s="44"/>
      <c r="L23" s="36"/>
      <c r="M23" s="36"/>
      <c r="N23" s="36"/>
      <c r="O23" s="39"/>
      <c r="P23" s="36"/>
      <c r="Q23" s="36"/>
      <c r="R23" s="36"/>
      <c r="S23" s="36"/>
      <c r="T23" s="36"/>
      <c r="U23" s="36"/>
      <c r="V23" s="39"/>
      <c r="W23" s="36"/>
      <c r="X23" s="36"/>
      <c r="Y23" s="36"/>
      <c r="Z23" s="36"/>
      <c r="AA23" s="36"/>
      <c r="AB23" s="36"/>
      <c r="AC23" s="39"/>
      <c r="AD23" s="36"/>
      <c r="AE23" s="36"/>
      <c r="AF23" s="36"/>
      <c r="AG23" s="36"/>
      <c r="AH23" s="36"/>
      <c r="AI23" s="36"/>
      <c r="AJ23" s="39"/>
      <c r="AK23" s="36"/>
      <c r="AL23" s="36"/>
      <c r="AM23" s="36"/>
      <c r="AN23" s="36"/>
      <c r="AO23" s="36"/>
      <c r="AP23" s="36"/>
      <c r="AQ23" s="39"/>
      <c r="AR23" s="36"/>
      <c r="AS23" s="36"/>
      <c r="AT23" s="36"/>
      <c r="AU23" s="36"/>
      <c r="AV23" s="36"/>
      <c r="AW23" s="36"/>
      <c r="AX23" s="39"/>
      <c r="AY23" s="36"/>
      <c r="AZ23" s="36"/>
      <c r="BA23" s="36"/>
      <c r="BB23" s="36"/>
      <c r="BC23" s="36"/>
      <c r="BD23" s="36"/>
      <c r="BE23" s="39"/>
      <c r="BF23" s="36"/>
      <c r="BG23" s="36"/>
      <c r="BH23" s="36"/>
      <c r="BI23" s="36"/>
      <c r="BJ23" s="36"/>
      <c r="BK23" s="36"/>
      <c r="BL23" s="39"/>
      <c r="BM23" s="36"/>
      <c r="BN23" s="36"/>
      <c r="BO23" s="36"/>
      <c r="BP23" s="36"/>
      <c r="BQ23" s="36"/>
      <c r="BR23" s="36"/>
      <c r="BS23" s="39"/>
      <c r="BT23" s="36"/>
      <c r="BU23" s="36"/>
      <c r="BV23" s="36"/>
      <c r="BW23" s="36"/>
      <c r="BX23" s="36"/>
      <c r="BY23" s="36"/>
      <c r="BZ23" s="39"/>
      <c r="CA23" s="36"/>
    </row>
    <row r="24" ht="18.75" customHeight="1" spans="1:79">
      <c r="A24" s="40"/>
      <c r="B24" s="41" t="s">
        <v>17</v>
      </c>
      <c r="C24" s="42"/>
      <c r="D24" s="40"/>
      <c r="E24" s="40"/>
      <c r="F24" s="44"/>
      <c r="G24" s="44"/>
      <c r="H24" s="45"/>
      <c r="I24" s="44"/>
      <c r="J24" s="44"/>
      <c r="K24" s="44"/>
      <c r="L24" s="40"/>
      <c r="M24" s="40"/>
      <c r="N24" s="40"/>
      <c r="O24" s="43"/>
      <c r="P24" s="40"/>
      <c r="Q24" s="40"/>
      <c r="R24" s="40"/>
      <c r="S24" s="40"/>
      <c r="T24" s="40"/>
      <c r="U24" s="40"/>
      <c r="V24" s="43"/>
      <c r="W24" s="40"/>
      <c r="X24" s="40"/>
      <c r="Y24" s="40"/>
      <c r="Z24" s="40"/>
      <c r="AA24" s="40"/>
      <c r="AB24" s="40"/>
      <c r="AC24" s="43"/>
      <c r="AD24" s="40"/>
      <c r="AE24" s="40"/>
      <c r="AF24" s="40"/>
      <c r="AG24" s="40"/>
      <c r="AH24" s="40"/>
      <c r="AI24" s="40"/>
      <c r="AJ24" s="43"/>
      <c r="AK24" s="40"/>
      <c r="AL24" s="40"/>
      <c r="AM24" s="40"/>
      <c r="AN24" s="40"/>
      <c r="AO24" s="40"/>
      <c r="AP24" s="40"/>
      <c r="AQ24" s="43"/>
      <c r="AR24" s="40"/>
      <c r="AS24" s="40"/>
      <c r="AT24" s="40"/>
      <c r="AU24" s="40"/>
      <c r="AV24" s="40"/>
      <c r="AW24" s="40"/>
      <c r="AX24" s="43"/>
      <c r="AY24" s="40"/>
      <c r="AZ24" s="40"/>
      <c r="BA24" s="40"/>
      <c r="BB24" s="40"/>
      <c r="BC24" s="40"/>
      <c r="BD24" s="40"/>
      <c r="BE24" s="43"/>
      <c r="BF24" s="40"/>
      <c r="BG24" s="40"/>
      <c r="BH24" s="40"/>
      <c r="BI24" s="40"/>
      <c r="BJ24" s="40"/>
      <c r="BK24" s="40"/>
      <c r="BL24" s="43"/>
      <c r="BM24" s="40"/>
      <c r="BN24" s="40"/>
      <c r="BO24" s="40"/>
      <c r="BP24" s="40"/>
      <c r="BQ24" s="40"/>
      <c r="BR24" s="40"/>
      <c r="BS24" s="43"/>
      <c r="BT24" s="40"/>
      <c r="BU24" s="40"/>
      <c r="BV24" s="40"/>
      <c r="BW24" s="40"/>
      <c r="BX24" s="40"/>
      <c r="BY24" s="40"/>
      <c r="BZ24" s="43"/>
      <c r="CA24" s="40"/>
    </row>
    <row r="25" ht="18.75" customHeight="1" spans="1:79">
      <c r="A25" s="40"/>
      <c r="B25" s="41" t="s">
        <v>115</v>
      </c>
      <c r="C25" s="42"/>
      <c r="D25" s="40"/>
      <c r="E25" s="40"/>
      <c r="F25" s="44">
        <v>158</v>
      </c>
      <c r="G25" s="44">
        <v>185</v>
      </c>
      <c r="H25" s="45">
        <f t="shared" ref="H25:H40" si="14">IF(F25=0,"",(G25-F25)*100/F25)</f>
        <v>17.0886075949367</v>
      </c>
      <c r="I25" s="44"/>
      <c r="J25" s="44">
        <v>185</v>
      </c>
      <c r="K25" s="44">
        <v>0</v>
      </c>
      <c r="L25" s="40"/>
      <c r="M25" s="40"/>
      <c r="N25" s="40"/>
      <c r="O25" s="43" t="str">
        <f t="shared" ref="O25:O31" si="15">IF(M25=0,"",(N25-M25)*100/M25)</f>
        <v/>
      </c>
      <c r="P25" s="40"/>
      <c r="Q25" s="40"/>
      <c r="R25" s="40"/>
      <c r="S25" s="40"/>
      <c r="T25" s="40"/>
      <c r="U25" s="40"/>
      <c r="V25" s="43" t="str">
        <f t="shared" ref="V25:V31" si="16">IF(T25=0,"",(U25-T25)*100/T25)</f>
        <v/>
      </c>
      <c r="W25" s="40"/>
      <c r="X25" s="40"/>
      <c r="Y25" s="40"/>
      <c r="Z25" s="40"/>
      <c r="AA25" s="40"/>
      <c r="AB25" s="40"/>
      <c r="AC25" s="43" t="str">
        <f t="shared" ref="AC25:AC31" si="17">IF(AA25=0,"",(AB25-AA25)*100/AA25)</f>
        <v/>
      </c>
      <c r="AD25" s="40"/>
      <c r="AE25" s="40"/>
      <c r="AF25" s="40"/>
      <c r="AG25" s="40"/>
      <c r="AH25" s="40"/>
      <c r="AI25" s="40"/>
      <c r="AJ25" s="43" t="str">
        <f t="shared" ref="AJ25:AJ31" si="18">IF(AH25=0,"",(AI25-AH25)*100/AH25)</f>
        <v/>
      </c>
      <c r="AK25" s="40"/>
      <c r="AL25" s="40"/>
      <c r="AM25" s="40"/>
      <c r="AN25" s="40"/>
      <c r="AO25" s="40"/>
      <c r="AP25" s="40"/>
      <c r="AQ25" s="43" t="str">
        <f t="shared" ref="AQ25:AQ31" si="19">IF(AO25=0,"",(AP25-AO25)*100/AO25)</f>
        <v/>
      </c>
      <c r="AR25" s="40"/>
      <c r="AS25" s="40"/>
      <c r="AT25" s="40"/>
      <c r="AU25" s="40"/>
      <c r="AV25" s="40"/>
      <c r="AW25" s="40"/>
      <c r="AX25" s="43" t="str">
        <f t="shared" ref="AX25:AX31" si="20">IF(AV25=0,"",(AW25-AV25)*100/AV25)</f>
        <v/>
      </c>
      <c r="AY25" s="40"/>
      <c r="AZ25" s="40"/>
      <c r="BA25" s="40"/>
      <c r="BB25" s="40"/>
      <c r="BC25" s="40"/>
      <c r="BD25" s="40"/>
      <c r="BE25" s="43" t="str">
        <f t="shared" ref="BE25:BE31" si="21">IF(BC25=0,"",(BD25-BC25)*100/BC25)</f>
        <v/>
      </c>
      <c r="BF25" s="40"/>
      <c r="BG25" s="40"/>
      <c r="BH25" s="40"/>
      <c r="BI25" s="40"/>
      <c r="BJ25" s="40"/>
      <c r="BK25" s="40"/>
      <c r="BL25" s="43" t="str">
        <f t="shared" ref="BL25:BL31" si="22">IF(BJ25=0,"",(BK25-BJ25)*100/BJ25)</f>
        <v/>
      </c>
      <c r="BM25" s="40"/>
      <c r="BN25" s="40"/>
      <c r="BO25" s="40"/>
      <c r="BP25" s="40"/>
      <c r="BQ25" s="40"/>
      <c r="BR25" s="40"/>
      <c r="BS25" s="43" t="str">
        <f t="shared" ref="BS25:BS31" si="23">IF(BQ25=0,"",(BR25-BQ25)*100/BQ25)</f>
        <v/>
      </c>
      <c r="BT25" s="40"/>
      <c r="BU25" s="40"/>
      <c r="BV25" s="40"/>
      <c r="BW25" s="40"/>
      <c r="BX25" s="40">
        <f t="shared" ref="BX25:BX30" si="24">F25+M25+T25+AA25+AH25+AO25+AW25+BC25+BJ25+BQ25</f>
        <v>158</v>
      </c>
      <c r="BY25" s="40">
        <f t="shared" ref="BY25:BY30" si="25">G25+N25+U25+AB25+AI25+AP25+AW25+BD25+BK25+BR25</f>
        <v>185</v>
      </c>
      <c r="BZ25" s="43">
        <f t="shared" ref="BZ25:BZ31" si="26">IF(BX25=0,"",(BY25-BX25)*100/BX25)</f>
        <v>17.0886075949367</v>
      </c>
      <c r="CA25" s="40"/>
    </row>
    <row r="26" ht="18.75" customHeight="1" spans="1:79">
      <c r="A26" s="40"/>
      <c r="B26" s="41" t="s">
        <v>116</v>
      </c>
      <c r="C26" s="42"/>
      <c r="D26" s="40"/>
      <c r="E26" s="40"/>
      <c r="F26" s="44">
        <v>136</v>
      </c>
      <c r="G26" s="44">
        <v>154</v>
      </c>
      <c r="H26" s="45">
        <f t="shared" si="14"/>
        <v>13.2352941176471</v>
      </c>
      <c r="I26" s="44"/>
      <c r="J26" s="44">
        <v>154</v>
      </c>
      <c r="K26" s="44">
        <v>0</v>
      </c>
      <c r="L26" s="40"/>
      <c r="M26" s="40"/>
      <c r="N26" s="40"/>
      <c r="O26" s="43" t="str">
        <f t="shared" si="15"/>
        <v/>
      </c>
      <c r="P26" s="40"/>
      <c r="Q26" s="40"/>
      <c r="R26" s="40"/>
      <c r="S26" s="40"/>
      <c r="T26" s="40"/>
      <c r="U26" s="40"/>
      <c r="V26" s="43" t="str">
        <f t="shared" si="16"/>
        <v/>
      </c>
      <c r="W26" s="40"/>
      <c r="X26" s="40"/>
      <c r="Y26" s="40"/>
      <c r="Z26" s="40"/>
      <c r="AA26" s="40"/>
      <c r="AB26" s="40"/>
      <c r="AC26" s="43" t="str">
        <f t="shared" si="17"/>
        <v/>
      </c>
      <c r="AD26" s="40"/>
      <c r="AE26" s="40"/>
      <c r="AF26" s="40"/>
      <c r="AG26" s="40"/>
      <c r="AH26" s="40"/>
      <c r="AI26" s="40"/>
      <c r="AJ26" s="43" t="str">
        <f t="shared" si="18"/>
        <v/>
      </c>
      <c r="AK26" s="40"/>
      <c r="AL26" s="40"/>
      <c r="AM26" s="40"/>
      <c r="AN26" s="40"/>
      <c r="AO26" s="40"/>
      <c r="AP26" s="40"/>
      <c r="AQ26" s="43" t="str">
        <f t="shared" si="19"/>
        <v/>
      </c>
      <c r="AR26" s="40"/>
      <c r="AS26" s="40"/>
      <c r="AT26" s="40"/>
      <c r="AU26" s="40"/>
      <c r="AV26" s="40"/>
      <c r="AW26" s="40"/>
      <c r="AX26" s="43" t="str">
        <f t="shared" si="20"/>
        <v/>
      </c>
      <c r="AY26" s="40"/>
      <c r="AZ26" s="40"/>
      <c r="BA26" s="40"/>
      <c r="BB26" s="40"/>
      <c r="BC26" s="40"/>
      <c r="BD26" s="40"/>
      <c r="BE26" s="43" t="str">
        <f t="shared" si="21"/>
        <v/>
      </c>
      <c r="BF26" s="40"/>
      <c r="BG26" s="40"/>
      <c r="BH26" s="40"/>
      <c r="BI26" s="40"/>
      <c r="BJ26" s="40"/>
      <c r="BK26" s="40"/>
      <c r="BL26" s="43" t="str">
        <f t="shared" si="22"/>
        <v/>
      </c>
      <c r="BM26" s="40"/>
      <c r="BN26" s="40"/>
      <c r="BO26" s="40"/>
      <c r="BP26" s="40"/>
      <c r="BQ26" s="40"/>
      <c r="BR26" s="40"/>
      <c r="BS26" s="43" t="str">
        <f t="shared" si="23"/>
        <v/>
      </c>
      <c r="BT26" s="40"/>
      <c r="BU26" s="40"/>
      <c r="BV26" s="40"/>
      <c r="BW26" s="40"/>
      <c r="BX26" s="40">
        <f t="shared" si="24"/>
        <v>136</v>
      </c>
      <c r="BY26" s="40">
        <f t="shared" si="25"/>
        <v>154</v>
      </c>
      <c r="BZ26" s="43">
        <f t="shared" si="26"/>
        <v>13.2352941176471</v>
      </c>
      <c r="CA26" s="40"/>
    </row>
    <row r="27" ht="18.75" customHeight="1" spans="1:79">
      <c r="A27" s="40"/>
      <c r="B27" s="41" t="s">
        <v>117</v>
      </c>
      <c r="C27" s="42"/>
      <c r="D27" s="40"/>
      <c r="E27" s="40"/>
      <c r="F27" s="44">
        <v>93</v>
      </c>
      <c r="G27" s="44">
        <v>100</v>
      </c>
      <c r="H27" s="45">
        <f t="shared" si="14"/>
        <v>7.52688172043011</v>
      </c>
      <c r="I27" s="44"/>
      <c r="J27" s="44">
        <v>100</v>
      </c>
      <c r="K27" s="44">
        <v>0</v>
      </c>
      <c r="L27" s="40"/>
      <c r="M27" s="40"/>
      <c r="N27" s="40"/>
      <c r="O27" s="43" t="str">
        <f t="shared" si="15"/>
        <v/>
      </c>
      <c r="P27" s="40"/>
      <c r="Q27" s="40"/>
      <c r="R27" s="40"/>
      <c r="S27" s="40"/>
      <c r="T27" s="40"/>
      <c r="U27" s="40"/>
      <c r="V27" s="43" t="str">
        <f t="shared" si="16"/>
        <v/>
      </c>
      <c r="W27" s="40"/>
      <c r="X27" s="40"/>
      <c r="Y27" s="40"/>
      <c r="Z27" s="40"/>
      <c r="AA27" s="40"/>
      <c r="AB27" s="40"/>
      <c r="AC27" s="43" t="str">
        <f t="shared" si="17"/>
        <v/>
      </c>
      <c r="AD27" s="40"/>
      <c r="AE27" s="40"/>
      <c r="AF27" s="40"/>
      <c r="AG27" s="40"/>
      <c r="AH27" s="40"/>
      <c r="AI27" s="40"/>
      <c r="AJ27" s="43" t="str">
        <f t="shared" si="18"/>
        <v/>
      </c>
      <c r="AK27" s="40"/>
      <c r="AL27" s="40"/>
      <c r="AM27" s="40"/>
      <c r="AN27" s="40"/>
      <c r="AO27" s="40"/>
      <c r="AP27" s="40"/>
      <c r="AQ27" s="43" t="str">
        <f t="shared" si="19"/>
        <v/>
      </c>
      <c r="AR27" s="40"/>
      <c r="AS27" s="40"/>
      <c r="AT27" s="40"/>
      <c r="AU27" s="40"/>
      <c r="AV27" s="40"/>
      <c r="AW27" s="40"/>
      <c r="AX27" s="43" t="str">
        <f t="shared" si="20"/>
        <v/>
      </c>
      <c r="AY27" s="40"/>
      <c r="AZ27" s="40"/>
      <c r="BA27" s="40"/>
      <c r="BB27" s="40"/>
      <c r="BC27" s="40"/>
      <c r="BD27" s="40"/>
      <c r="BE27" s="43" t="str">
        <f t="shared" si="21"/>
        <v/>
      </c>
      <c r="BF27" s="40"/>
      <c r="BG27" s="40"/>
      <c r="BH27" s="40"/>
      <c r="BI27" s="40"/>
      <c r="BJ27" s="40"/>
      <c r="BK27" s="40"/>
      <c r="BL27" s="43" t="str">
        <f t="shared" si="22"/>
        <v/>
      </c>
      <c r="BM27" s="40"/>
      <c r="BN27" s="40"/>
      <c r="BO27" s="40"/>
      <c r="BP27" s="40"/>
      <c r="BQ27" s="40"/>
      <c r="BR27" s="40"/>
      <c r="BS27" s="43" t="str">
        <f t="shared" si="23"/>
        <v/>
      </c>
      <c r="BT27" s="40"/>
      <c r="BU27" s="40"/>
      <c r="BV27" s="40"/>
      <c r="BW27" s="40"/>
      <c r="BX27" s="40">
        <f t="shared" si="24"/>
        <v>93</v>
      </c>
      <c r="BY27" s="40">
        <f t="shared" si="25"/>
        <v>100</v>
      </c>
      <c r="BZ27" s="43">
        <f t="shared" si="26"/>
        <v>7.52688172043011</v>
      </c>
      <c r="CA27" s="40"/>
    </row>
    <row r="28" ht="18.75" customHeight="1" spans="1:79">
      <c r="A28" s="40"/>
      <c r="B28" s="41" t="s">
        <v>118</v>
      </c>
      <c r="C28" s="42"/>
      <c r="D28" s="40"/>
      <c r="E28" s="40"/>
      <c r="F28" s="44">
        <v>9</v>
      </c>
      <c r="G28" s="44">
        <v>13</v>
      </c>
      <c r="H28" s="45">
        <f t="shared" si="14"/>
        <v>44.4444444444444</v>
      </c>
      <c r="I28" s="44"/>
      <c r="J28" s="44">
        <v>13</v>
      </c>
      <c r="K28" s="44">
        <v>0</v>
      </c>
      <c r="L28" s="40"/>
      <c r="M28" s="40"/>
      <c r="N28" s="40"/>
      <c r="O28" s="43" t="str">
        <f t="shared" si="15"/>
        <v/>
      </c>
      <c r="P28" s="40"/>
      <c r="Q28" s="40"/>
      <c r="R28" s="40"/>
      <c r="S28" s="40"/>
      <c r="T28" s="40"/>
      <c r="U28" s="40"/>
      <c r="V28" s="43" t="str">
        <f t="shared" si="16"/>
        <v/>
      </c>
      <c r="W28" s="40"/>
      <c r="X28" s="40"/>
      <c r="Y28" s="40"/>
      <c r="Z28" s="40"/>
      <c r="AA28" s="40"/>
      <c r="AB28" s="40"/>
      <c r="AC28" s="43" t="str">
        <f t="shared" si="17"/>
        <v/>
      </c>
      <c r="AD28" s="40"/>
      <c r="AE28" s="40"/>
      <c r="AF28" s="40"/>
      <c r="AG28" s="40"/>
      <c r="AH28" s="40"/>
      <c r="AI28" s="40"/>
      <c r="AJ28" s="43" t="str">
        <f t="shared" si="18"/>
        <v/>
      </c>
      <c r="AK28" s="40"/>
      <c r="AL28" s="40"/>
      <c r="AM28" s="40"/>
      <c r="AN28" s="40"/>
      <c r="AO28" s="40"/>
      <c r="AP28" s="40"/>
      <c r="AQ28" s="43" t="str">
        <f t="shared" si="19"/>
        <v/>
      </c>
      <c r="AR28" s="40"/>
      <c r="AS28" s="40"/>
      <c r="AT28" s="40"/>
      <c r="AU28" s="40"/>
      <c r="AV28" s="40"/>
      <c r="AW28" s="40"/>
      <c r="AX28" s="43" t="str">
        <f t="shared" si="20"/>
        <v/>
      </c>
      <c r="AY28" s="40"/>
      <c r="AZ28" s="40"/>
      <c r="BA28" s="40"/>
      <c r="BB28" s="40"/>
      <c r="BC28" s="40"/>
      <c r="BD28" s="40"/>
      <c r="BE28" s="43" t="str">
        <f t="shared" si="21"/>
        <v/>
      </c>
      <c r="BF28" s="40"/>
      <c r="BG28" s="40"/>
      <c r="BH28" s="40"/>
      <c r="BI28" s="40"/>
      <c r="BJ28" s="40"/>
      <c r="BK28" s="40"/>
      <c r="BL28" s="43" t="str">
        <f t="shared" si="22"/>
        <v/>
      </c>
      <c r="BM28" s="40"/>
      <c r="BN28" s="40"/>
      <c r="BO28" s="40"/>
      <c r="BP28" s="40"/>
      <c r="BQ28" s="40"/>
      <c r="BR28" s="40"/>
      <c r="BS28" s="43" t="str">
        <f t="shared" si="23"/>
        <v/>
      </c>
      <c r="BT28" s="40"/>
      <c r="BU28" s="40"/>
      <c r="BV28" s="40"/>
      <c r="BW28" s="40"/>
      <c r="BX28" s="40">
        <f t="shared" si="24"/>
        <v>9</v>
      </c>
      <c r="BY28" s="40">
        <f t="shared" si="25"/>
        <v>13</v>
      </c>
      <c r="BZ28" s="43">
        <f t="shared" si="26"/>
        <v>44.4444444444444</v>
      </c>
      <c r="CA28" s="40"/>
    </row>
    <row r="29" ht="18.75" customHeight="1" spans="1:79">
      <c r="A29" s="40"/>
      <c r="B29" s="41" t="s">
        <v>119</v>
      </c>
      <c r="C29" s="42"/>
      <c r="D29" s="40"/>
      <c r="E29" s="40"/>
      <c r="F29" s="44">
        <v>0</v>
      </c>
      <c r="G29" s="44">
        <v>0</v>
      </c>
      <c r="H29" s="45" t="str">
        <f t="shared" si="14"/>
        <v/>
      </c>
      <c r="I29" s="44"/>
      <c r="J29" s="44">
        <v>0</v>
      </c>
      <c r="K29" s="44">
        <v>0</v>
      </c>
      <c r="L29" s="40"/>
      <c r="M29" s="40"/>
      <c r="N29" s="40"/>
      <c r="O29" s="43" t="str">
        <f t="shared" si="15"/>
        <v/>
      </c>
      <c r="P29" s="40"/>
      <c r="Q29" s="40"/>
      <c r="R29" s="40"/>
      <c r="S29" s="40"/>
      <c r="T29" s="40"/>
      <c r="U29" s="40"/>
      <c r="V29" s="43" t="str">
        <f t="shared" si="16"/>
        <v/>
      </c>
      <c r="W29" s="40"/>
      <c r="X29" s="40"/>
      <c r="Y29" s="40"/>
      <c r="Z29" s="40"/>
      <c r="AA29" s="40"/>
      <c r="AB29" s="40"/>
      <c r="AC29" s="43" t="str">
        <f t="shared" si="17"/>
        <v/>
      </c>
      <c r="AD29" s="40"/>
      <c r="AE29" s="40"/>
      <c r="AF29" s="40"/>
      <c r="AG29" s="40"/>
      <c r="AH29" s="40"/>
      <c r="AI29" s="40"/>
      <c r="AJ29" s="43" t="str">
        <f t="shared" si="18"/>
        <v/>
      </c>
      <c r="AK29" s="40"/>
      <c r="AL29" s="40"/>
      <c r="AM29" s="40"/>
      <c r="AN29" s="40"/>
      <c r="AO29" s="40"/>
      <c r="AP29" s="40"/>
      <c r="AQ29" s="43" t="str">
        <f t="shared" si="19"/>
        <v/>
      </c>
      <c r="AR29" s="40"/>
      <c r="AS29" s="40"/>
      <c r="AT29" s="40"/>
      <c r="AU29" s="40"/>
      <c r="AV29" s="40"/>
      <c r="AW29" s="40"/>
      <c r="AX29" s="43" t="str">
        <f t="shared" si="20"/>
        <v/>
      </c>
      <c r="AY29" s="40"/>
      <c r="AZ29" s="40"/>
      <c r="BA29" s="40"/>
      <c r="BB29" s="40"/>
      <c r="BC29" s="40"/>
      <c r="BD29" s="40"/>
      <c r="BE29" s="43" t="str">
        <f t="shared" si="21"/>
        <v/>
      </c>
      <c r="BF29" s="40"/>
      <c r="BG29" s="40"/>
      <c r="BH29" s="40"/>
      <c r="BI29" s="40"/>
      <c r="BJ29" s="40"/>
      <c r="BK29" s="40"/>
      <c r="BL29" s="43" t="str">
        <f t="shared" si="22"/>
        <v/>
      </c>
      <c r="BM29" s="40"/>
      <c r="BN29" s="40"/>
      <c r="BO29" s="40"/>
      <c r="BP29" s="40"/>
      <c r="BQ29" s="40"/>
      <c r="BR29" s="40"/>
      <c r="BS29" s="43" t="str">
        <f t="shared" si="23"/>
        <v/>
      </c>
      <c r="BT29" s="40"/>
      <c r="BU29" s="40"/>
      <c r="BV29" s="40"/>
      <c r="BW29" s="40"/>
      <c r="BX29" s="40">
        <f t="shared" si="24"/>
        <v>0</v>
      </c>
      <c r="BY29" s="40">
        <f t="shared" si="25"/>
        <v>0</v>
      </c>
      <c r="BZ29" s="43" t="str">
        <f t="shared" si="26"/>
        <v/>
      </c>
      <c r="CA29" s="40"/>
    </row>
    <row r="30" ht="18.75" customHeight="1" spans="1:79">
      <c r="A30" s="40"/>
      <c r="B30" s="41" t="s">
        <v>120</v>
      </c>
      <c r="C30" s="42"/>
      <c r="D30" s="40"/>
      <c r="E30" s="40"/>
      <c r="F30" s="44">
        <v>0</v>
      </c>
      <c r="G30" s="44">
        <v>2</v>
      </c>
      <c r="H30" s="45">
        <v>100</v>
      </c>
      <c r="I30" s="44"/>
      <c r="J30" s="44">
        <v>2</v>
      </c>
      <c r="K30" s="44">
        <v>0</v>
      </c>
      <c r="L30" s="40"/>
      <c r="M30" s="40"/>
      <c r="N30" s="40"/>
      <c r="O30" s="43" t="str">
        <f t="shared" si="15"/>
        <v/>
      </c>
      <c r="P30" s="40"/>
      <c r="Q30" s="40"/>
      <c r="R30" s="40"/>
      <c r="S30" s="40"/>
      <c r="T30" s="40"/>
      <c r="U30" s="40"/>
      <c r="V30" s="43" t="str">
        <f t="shared" si="16"/>
        <v/>
      </c>
      <c r="W30" s="40"/>
      <c r="X30" s="40"/>
      <c r="Y30" s="40"/>
      <c r="Z30" s="40"/>
      <c r="AA30" s="40"/>
      <c r="AB30" s="40"/>
      <c r="AC30" s="43" t="str">
        <f t="shared" si="17"/>
        <v/>
      </c>
      <c r="AD30" s="40"/>
      <c r="AE30" s="40"/>
      <c r="AF30" s="40"/>
      <c r="AG30" s="40"/>
      <c r="AH30" s="40"/>
      <c r="AI30" s="40"/>
      <c r="AJ30" s="43" t="str">
        <f t="shared" si="18"/>
        <v/>
      </c>
      <c r="AK30" s="40"/>
      <c r="AL30" s="40"/>
      <c r="AM30" s="40"/>
      <c r="AN30" s="40"/>
      <c r="AO30" s="40"/>
      <c r="AP30" s="40"/>
      <c r="AQ30" s="43" t="str">
        <f t="shared" si="19"/>
        <v/>
      </c>
      <c r="AR30" s="40"/>
      <c r="AS30" s="40"/>
      <c r="AT30" s="40"/>
      <c r="AU30" s="40"/>
      <c r="AV30" s="40"/>
      <c r="AW30" s="40"/>
      <c r="AX30" s="43" t="str">
        <f t="shared" si="20"/>
        <v/>
      </c>
      <c r="AY30" s="40"/>
      <c r="AZ30" s="40"/>
      <c r="BA30" s="40"/>
      <c r="BB30" s="40"/>
      <c r="BC30" s="40"/>
      <c r="BD30" s="40"/>
      <c r="BE30" s="43" t="str">
        <f t="shared" si="21"/>
        <v/>
      </c>
      <c r="BF30" s="40"/>
      <c r="BG30" s="40"/>
      <c r="BH30" s="40"/>
      <c r="BI30" s="40"/>
      <c r="BJ30" s="40"/>
      <c r="BK30" s="40"/>
      <c r="BL30" s="43" t="str">
        <f t="shared" si="22"/>
        <v/>
      </c>
      <c r="BM30" s="40"/>
      <c r="BN30" s="40"/>
      <c r="BO30" s="40"/>
      <c r="BP30" s="40"/>
      <c r="BQ30" s="40"/>
      <c r="BR30" s="40"/>
      <c r="BS30" s="43" t="str">
        <f t="shared" si="23"/>
        <v/>
      </c>
      <c r="BT30" s="40"/>
      <c r="BU30" s="40"/>
      <c r="BV30" s="40"/>
      <c r="BW30" s="40"/>
      <c r="BX30" s="40">
        <f t="shared" si="24"/>
        <v>0</v>
      </c>
      <c r="BY30" s="40">
        <f t="shared" si="25"/>
        <v>2</v>
      </c>
      <c r="BZ30" s="43"/>
      <c r="CA30" s="40"/>
    </row>
    <row r="31" ht="18.75" customHeight="1" spans="1:79">
      <c r="A31" s="40"/>
      <c r="B31" s="48" t="s">
        <v>33</v>
      </c>
      <c r="C31" s="42"/>
      <c r="D31" s="40"/>
      <c r="E31" s="40"/>
      <c r="F31" s="50">
        <f>SUM(F25:F30)</f>
        <v>396</v>
      </c>
      <c r="G31" s="50">
        <f>SUM(G25:G30)</f>
        <v>454</v>
      </c>
      <c r="H31" s="51">
        <f t="shared" si="14"/>
        <v>14.6464646464646</v>
      </c>
      <c r="I31" s="44"/>
      <c r="J31" s="50">
        <f>SUM(J25:J30)</f>
        <v>454</v>
      </c>
      <c r="K31" s="52">
        <v>0</v>
      </c>
      <c r="L31" s="40">
        <f>COUNTA(L25:L30)</f>
        <v>0</v>
      </c>
      <c r="M31" s="60">
        <f>SUM(M25:M30)</f>
        <v>0</v>
      </c>
      <c r="N31" s="60">
        <f>SUM(N25:N30)</f>
        <v>0</v>
      </c>
      <c r="O31" s="54" t="str">
        <f t="shared" si="15"/>
        <v/>
      </c>
      <c r="P31" s="40"/>
      <c r="Q31" s="40">
        <f>COUNTA(Q25:Q30)</f>
        <v>0</v>
      </c>
      <c r="R31" s="40">
        <f>COUNTA(R25:R30)</f>
        <v>0</v>
      </c>
      <c r="S31" s="40">
        <f>COUNTA(S25:S30)</f>
        <v>0</v>
      </c>
      <c r="T31" s="60">
        <f>SUM(T25:T30)</f>
        <v>0</v>
      </c>
      <c r="U31" s="60">
        <f>SUM(U25:U30)</f>
        <v>0</v>
      </c>
      <c r="V31" s="54" t="str">
        <f t="shared" si="16"/>
        <v/>
      </c>
      <c r="W31" s="40"/>
      <c r="X31" s="40">
        <f>COUNTA(X25:X30)</f>
        <v>0</v>
      </c>
      <c r="Y31" s="40">
        <f>COUNTA(Y25:Y30)</f>
        <v>0</v>
      </c>
      <c r="Z31" s="40">
        <f>COUNTA(Z25:Z30)</f>
        <v>0</v>
      </c>
      <c r="AA31" s="60">
        <f>SUM(AA25:AA30)</f>
        <v>0</v>
      </c>
      <c r="AB31" s="60">
        <f>SUM(AB25:AB30)</f>
        <v>0</v>
      </c>
      <c r="AC31" s="54" t="str">
        <f t="shared" si="17"/>
        <v/>
      </c>
      <c r="AD31" s="40"/>
      <c r="AE31" s="40">
        <f>COUNTA(AE25:AE30)</f>
        <v>0</v>
      </c>
      <c r="AF31" s="40">
        <f>COUNTA(AF25:AF30)</f>
        <v>0</v>
      </c>
      <c r="AG31" s="40">
        <f>COUNTA(AG25:AG30)</f>
        <v>0</v>
      </c>
      <c r="AH31" s="60">
        <f>SUM(AH25:AH30)</f>
        <v>0</v>
      </c>
      <c r="AI31" s="60">
        <f>SUM(AI25:AI30)</f>
        <v>0</v>
      </c>
      <c r="AJ31" s="54" t="str">
        <f t="shared" si="18"/>
        <v/>
      </c>
      <c r="AK31" s="40"/>
      <c r="AL31" s="40">
        <f>COUNTA(AL25:AL30)</f>
        <v>0</v>
      </c>
      <c r="AM31" s="40">
        <f>COUNTA(AM25:AM30)</f>
        <v>0</v>
      </c>
      <c r="AN31" s="40">
        <f>COUNTA(AN25:AN30)</f>
        <v>0</v>
      </c>
      <c r="AO31" s="60">
        <f>SUM(AO25:AO30)</f>
        <v>0</v>
      </c>
      <c r="AP31" s="60">
        <f>SUM(AP25:AP30)</f>
        <v>0</v>
      </c>
      <c r="AQ31" s="54" t="str">
        <f t="shared" si="19"/>
        <v/>
      </c>
      <c r="AR31" s="40"/>
      <c r="AS31" s="40">
        <f>COUNTA(AS25:AS30)</f>
        <v>0</v>
      </c>
      <c r="AT31" s="40">
        <f>COUNTA(AT25:AT30)</f>
        <v>0</v>
      </c>
      <c r="AU31" s="40">
        <f>COUNTA(AU25:AU30)</f>
        <v>0</v>
      </c>
      <c r="AV31" s="60">
        <f>SUM(AV25:AV30)</f>
        <v>0</v>
      </c>
      <c r="AW31" s="60">
        <f>SUM(AW25:AW30)</f>
        <v>0</v>
      </c>
      <c r="AX31" s="54" t="str">
        <f t="shared" si="20"/>
        <v/>
      </c>
      <c r="AY31" s="40"/>
      <c r="AZ31" s="40">
        <f>COUNTA(AZ25:AZ30)</f>
        <v>0</v>
      </c>
      <c r="BA31" s="40">
        <f>COUNTA(BA25:BA30)</f>
        <v>0</v>
      </c>
      <c r="BB31" s="40">
        <f>COUNTA(BB25:BB30)</f>
        <v>0</v>
      </c>
      <c r="BC31" s="60">
        <f>SUM(BC25:BC30)</f>
        <v>0</v>
      </c>
      <c r="BD31" s="60">
        <f>SUM(BD25:BD30)</f>
        <v>0</v>
      </c>
      <c r="BE31" s="54" t="str">
        <f t="shared" si="21"/>
        <v/>
      </c>
      <c r="BF31" s="40"/>
      <c r="BG31" s="40">
        <f>COUNTA(BG25:BG30)</f>
        <v>0</v>
      </c>
      <c r="BH31" s="40">
        <f>COUNTA(BH25:BH30)</f>
        <v>0</v>
      </c>
      <c r="BI31" s="40">
        <f>COUNTA(BI25:BI30)</f>
        <v>0</v>
      </c>
      <c r="BJ31" s="60">
        <f>SUM(BJ25:BJ30)</f>
        <v>0</v>
      </c>
      <c r="BK31" s="60">
        <f>SUM(BK25:BK30)</f>
        <v>0</v>
      </c>
      <c r="BL31" s="54" t="str">
        <f t="shared" si="22"/>
        <v/>
      </c>
      <c r="BM31" s="40"/>
      <c r="BN31" s="40">
        <f>COUNTA(BN25:BN30)</f>
        <v>0</v>
      </c>
      <c r="BO31" s="40">
        <f>COUNTA(BO25:BO30)</f>
        <v>0</v>
      </c>
      <c r="BP31" s="40">
        <f>COUNTA(BP25:BP30)</f>
        <v>0</v>
      </c>
      <c r="BQ31" s="60">
        <f>SUM(BQ25:BQ30)</f>
        <v>0</v>
      </c>
      <c r="BR31" s="60">
        <f>SUM(BR25:BR30)</f>
        <v>0</v>
      </c>
      <c r="BS31" s="54" t="str">
        <f t="shared" si="23"/>
        <v/>
      </c>
      <c r="BT31" s="40"/>
      <c r="BU31" s="40">
        <f>COUNTA(BU25:BU30)</f>
        <v>0</v>
      </c>
      <c r="BV31" s="40">
        <f>COUNTA(BV25:BV30)</f>
        <v>0</v>
      </c>
      <c r="BW31" s="40">
        <f>COUNTA(BW25:BW30)</f>
        <v>0</v>
      </c>
      <c r="BX31" s="60">
        <f>SUM(BX25:BX30)</f>
        <v>396</v>
      </c>
      <c r="BY31" s="60">
        <f>SUM(BY25:BY30)</f>
        <v>454</v>
      </c>
      <c r="BZ31" s="54">
        <f t="shared" si="26"/>
        <v>14.6464646464646</v>
      </c>
      <c r="CA31" s="40"/>
    </row>
    <row r="32" ht="18.75" customHeight="1" spans="1:79">
      <c r="A32" s="36">
        <v>4</v>
      </c>
      <c r="B32" s="37" t="s">
        <v>50</v>
      </c>
      <c r="C32" s="38"/>
      <c r="D32" s="36" t="s">
        <v>16</v>
      </c>
      <c r="E32" s="36"/>
      <c r="F32" s="44"/>
      <c r="G32" s="44"/>
      <c r="H32" s="45"/>
      <c r="I32" s="44"/>
      <c r="J32" s="44"/>
      <c r="K32" s="44"/>
      <c r="L32" s="36"/>
      <c r="M32" s="36"/>
      <c r="N32" s="36"/>
      <c r="O32" s="39"/>
      <c r="P32" s="36"/>
      <c r="Q32" s="36"/>
      <c r="R32" s="36"/>
      <c r="S32" s="36"/>
      <c r="T32" s="36"/>
      <c r="U32" s="36"/>
      <c r="V32" s="39"/>
      <c r="W32" s="36"/>
      <c r="X32" s="36"/>
      <c r="Y32" s="36"/>
      <c r="Z32" s="36"/>
      <c r="AA32" s="36"/>
      <c r="AB32" s="36"/>
      <c r="AC32" s="39"/>
      <c r="AD32" s="36"/>
      <c r="AE32" s="36"/>
      <c r="AF32" s="36"/>
      <c r="AG32" s="36"/>
      <c r="AH32" s="36"/>
      <c r="AI32" s="36"/>
      <c r="AJ32" s="39"/>
      <c r="AK32" s="36"/>
      <c r="AL32" s="36"/>
      <c r="AM32" s="36"/>
      <c r="AN32" s="36"/>
      <c r="AO32" s="36"/>
      <c r="AP32" s="36"/>
      <c r="AQ32" s="39"/>
      <c r="AR32" s="36"/>
      <c r="AS32" s="36"/>
      <c r="AT32" s="36"/>
      <c r="AU32" s="36"/>
      <c r="AV32" s="36"/>
      <c r="AW32" s="36"/>
      <c r="AX32" s="39"/>
      <c r="AY32" s="36"/>
      <c r="AZ32" s="36"/>
      <c r="BA32" s="36"/>
      <c r="BB32" s="36"/>
      <c r="BC32" s="36"/>
      <c r="BD32" s="36"/>
      <c r="BE32" s="39"/>
      <c r="BF32" s="36"/>
      <c r="BG32" s="36"/>
      <c r="BH32" s="36"/>
      <c r="BI32" s="36"/>
      <c r="BJ32" s="36"/>
      <c r="BK32" s="36"/>
      <c r="BL32" s="39"/>
      <c r="BM32" s="36"/>
      <c r="BN32" s="36"/>
      <c r="BO32" s="36"/>
      <c r="BP32" s="36"/>
      <c r="BQ32" s="36"/>
      <c r="BR32" s="36"/>
      <c r="BS32" s="39"/>
      <c r="BT32" s="36"/>
      <c r="BU32" s="36"/>
      <c r="BV32" s="36"/>
      <c r="BW32" s="36"/>
      <c r="BX32" s="36"/>
      <c r="BY32" s="36"/>
      <c r="BZ32" s="39"/>
      <c r="CA32" s="36"/>
    </row>
    <row r="33" ht="18.75" customHeight="1" spans="1:79">
      <c r="A33" s="40"/>
      <c r="B33" s="41" t="s">
        <v>51</v>
      </c>
      <c r="C33" s="42"/>
      <c r="D33" s="40"/>
      <c r="E33" s="40"/>
      <c r="F33" s="44">
        <v>193</v>
      </c>
      <c r="G33" s="44">
        <v>204</v>
      </c>
      <c r="H33" s="45">
        <f t="shared" si="14"/>
        <v>5.69948186528497</v>
      </c>
      <c r="I33" s="44"/>
      <c r="J33" s="44">
        <v>202</v>
      </c>
      <c r="K33" s="44">
        <v>2</v>
      </c>
      <c r="L33" s="40"/>
      <c r="M33" s="40"/>
      <c r="N33" s="40"/>
      <c r="O33" s="43" t="str">
        <f>IF(M33=0,"",(N33-M33)*100/M33)</f>
        <v/>
      </c>
      <c r="P33" s="40"/>
      <c r="Q33" s="40"/>
      <c r="R33" s="40"/>
      <c r="S33" s="40"/>
      <c r="T33" s="40"/>
      <c r="U33" s="40"/>
      <c r="V33" s="43" t="str">
        <f>IF(T33=0,"",(U33-T33)*100/T33)</f>
        <v/>
      </c>
      <c r="W33" s="40"/>
      <c r="X33" s="40"/>
      <c r="Y33" s="40"/>
      <c r="Z33" s="40"/>
      <c r="AA33" s="40"/>
      <c r="AB33" s="40"/>
      <c r="AC33" s="43" t="str">
        <f>IF(AA33=0,"",(AB33-AA33)*100/AA33)</f>
        <v/>
      </c>
      <c r="AD33" s="40"/>
      <c r="AE33" s="40"/>
      <c r="AF33" s="40"/>
      <c r="AG33" s="40"/>
      <c r="AH33" s="40"/>
      <c r="AI33" s="40"/>
      <c r="AJ33" s="43" t="str">
        <f>IF(AH33=0,"",(AI33-AH33)*100/AH33)</f>
        <v/>
      </c>
      <c r="AK33" s="40"/>
      <c r="AL33" s="40"/>
      <c r="AM33" s="40"/>
      <c r="AN33" s="40"/>
      <c r="AO33" s="40"/>
      <c r="AP33" s="40"/>
      <c r="AQ33" s="43" t="str">
        <f>IF(AO33=0,"",(AP33-AO33)*100/AO33)</f>
        <v/>
      </c>
      <c r="AR33" s="40"/>
      <c r="AS33" s="40"/>
      <c r="AT33" s="40"/>
      <c r="AU33" s="40"/>
      <c r="AV33" s="40"/>
      <c r="AW33" s="40"/>
      <c r="AX33" s="43" t="str">
        <f>IF(AV33=0,"",(AW33-AV33)*100/AV33)</f>
        <v/>
      </c>
      <c r="AY33" s="40"/>
      <c r="AZ33" s="40"/>
      <c r="BA33" s="40"/>
      <c r="BB33" s="40"/>
      <c r="BC33" s="40"/>
      <c r="BD33" s="40"/>
      <c r="BE33" s="43" t="str">
        <f>IF(BC33=0,"",(BD33-BC33)*100/BC33)</f>
        <v/>
      </c>
      <c r="BF33" s="40"/>
      <c r="BG33" s="40"/>
      <c r="BH33" s="40"/>
      <c r="BI33" s="40"/>
      <c r="BJ33" s="40"/>
      <c r="BK33" s="40"/>
      <c r="BL33" s="43" t="str">
        <f>IF(BJ33=0,"",(BK33-BJ33)*100/BJ33)</f>
        <v/>
      </c>
      <c r="BM33" s="40"/>
      <c r="BN33" s="40"/>
      <c r="BO33" s="40"/>
      <c r="BP33" s="40"/>
      <c r="BQ33" s="40"/>
      <c r="BR33" s="40"/>
      <c r="BS33" s="43" t="str">
        <f>IF(BQ33=0,"",(BR33-BQ33)*100/BQ33)</f>
        <v/>
      </c>
      <c r="BT33" s="40"/>
      <c r="BU33" s="40"/>
      <c r="BV33" s="40"/>
      <c r="BW33" s="40"/>
      <c r="BX33" s="40"/>
      <c r="BY33" s="40">
        <v>205</v>
      </c>
      <c r="BZ33" s="43"/>
      <c r="CA33" s="40"/>
    </row>
    <row r="34" ht="18.75" customHeight="1" spans="1:79">
      <c r="A34" s="47"/>
      <c r="B34" s="48" t="s">
        <v>33</v>
      </c>
      <c r="C34" s="49"/>
      <c r="D34" s="47"/>
      <c r="E34" s="47"/>
      <c r="F34" s="50">
        <f>F33</f>
        <v>193</v>
      </c>
      <c r="G34" s="50">
        <f>G33</f>
        <v>204</v>
      </c>
      <c r="H34" s="51">
        <f t="shared" si="14"/>
        <v>5.69948186528497</v>
      </c>
      <c r="I34" s="44"/>
      <c r="J34" s="44">
        <v>202</v>
      </c>
      <c r="K34" s="44">
        <v>2</v>
      </c>
      <c r="L34" s="47">
        <f>COUNTA(L33:L33)</f>
        <v>0</v>
      </c>
      <c r="M34" s="53">
        <f>SUM(M33:M33)</f>
        <v>0</v>
      </c>
      <c r="N34" s="53">
        <f>SUM(N33:N33)</f>
        <v>0</v>
      </c>
      <c r="O34" s="54" t="str">
        <f>IF(M34=0,"",(N34-M34)*100/M34)</f>
        <v/>
      </c>
      <c r="P34" s="47"/>
      <c r="Q34" s="47">
        <f>COUNTA(Q33:Q33)</f>
        <v>0</v>
      </c>
      <c r="R34" s="47">
        <f>COUNTA(R33:R33)</f>
        <v>0</v>
      </c>
      <c r="S34" s="47">
        <f>COUNTA(S33:S33)</f>
        <v>0</v>
      </c>
      <c r="T34" s="53">
        <f>SUM(T33:T33)</f>
        <v>0</v>
      </c>
      <c r="U34" s="53">
        <f>SUM(U33:U33)</f>
        <v>0</v>
      </c>
      <c r="V34" s="54" t="str">
        <f>IF(T34=0,"",(U34-T34)*100/T34)</f>
        <v/>
      </c>
      <c r="W34" s="47"/>
      <c r="X34" s="47">
        <f>COUNTA(X33:X33)</f>
        <v>0</v>
      </c>
      <c r="Y34" s="47">
        <f>COUNTA(Y33:Y33)</f>
        <v>0</v>
      </c>
      <c r="Z34" s="47">
        <f>COUNTA(Z33:Z33)</f>
        <v>0</v>
      </c>
      <c r="AA34" s="53">
        <f>SUM(AA33:AA33)</f>
        <v>0</v>
      </c>
      <c r="AB34" s="53">
        <f>SUM(AB33:AB33)</f>
        <v>0</v>
      </c>
      <c r="AC34" s="54" t="str">
        <f>IF(AA34=0,"",(AB34-AA34)*100/AA34)</f>
        <v/>
      </c>
      <c r="AD34" s="47"/>
      <c r="AE34" s="47">
        <f>COUNTA(AE33:AE33)</f>
        <v>0</v>
      </c>
      <c r="AF34" s="47">
        <f>COUNTA(AF33:AF33)</f>
        <v>0</v>
      </c>
      <c r="AG34" s="47">
        <f>COUNTA(AG33:AG33)</f>
        <v>0</v>
      </c>
      <c r="AH34" s="53">
        <f>SUM(AH33:AH33)</f>
        <v>0</v>
      </c>
      <c r="AI34" s="53">
        <f>SUM(AI33:AI33)</f>
        <v>0</v>
      </c>
      <c r="AJ34" s="54" t="str">
        <f>IF(AH34=0,"",(AI34-AH34)*100/AH34)</f>
        <v/>
      </c>
      <c r="AK34" s="47"/>
      <c r="AL34" s="47">
        <f>COUNTA(AL33:AL33)</f>
        <v>0</v>
      </c>
      <c r="AM34" s="47">
        <f>COUNTA(AM33:AM33)</f>
        <v>0</v>
      </c>
      <c r="AN34" s="47">
        <f>COUNTA(AN33:AN33)</f>
        <v>0</v>
      </c>
      <c r="AO34" s="53">
        <f>SUM(AO33:AO33)</f>
        <v>0</v>
      </c>
      <c r="AP34" s="53">
        <f>SUM(AP33:AP33)</f>
        <v>0</v>
      </c>
      <c r="AQ34" s="54" t="str">
        <f>IF(AO34=0,"",(AP34-AO34)*100/AO34)</f>
        <v/>
      </c>
      <c r="AR34" s="47"/>
      <c r="AS34" s="47">
        <f>COUNTA(AS33:AS33)</f>
        <v>0</v>
      </c>
      <c r="AT34" s="47">
        <f>COUNTA(AT33:AT33)</f>
        <v>0</v>
      </c>
      <c r="AU34" s="47">
        <f>COUNTA(AU33:AU33)</f>
        <v>0</v>
      </c>
      <c r="AV34" s="53">
        <f>SUM(AV33:AV33)</f>
        <v>0</v>
      </c>
      <c r="AW34" s="53">
        <f>SUM(AW33:AW33)</f>
        <v>0</v>
      </c>
      <c r="AX34" s="54" t="str">
        <f>IF(AV34=0,"",(AW34-AV34)*100/AV34)</f>
        <v/>
      </c>
      <c r="AY34" s="47"/>
      <c r="AZ34" s="47">
        <f>COUNTA(AZ33:AZ33)</f>
        <v>0</v>
      </c>
      <c r="BA34" s="47">
        <f>COUNTA(BA33:BA33)</f>
        <v>0</v>
      </c>
      <c r="BB34" s="47">
        <f>COUNTA(BB33:BB33)</f>
        <v>0</v>
      </c>
      <c r="BC34" s="53">
        <f>SUM(BC33:BC33)</f>
        <v>0</v>
      </c>
      <c r="BD34" s="53">
        <f>SUM(BD33:BD33)</f>
        <v>0</v>
      </c>
      <c r="BE34" s="54" t="str">
        <f>IF(BC34=0,"",(BD34-BC34)*100/BC34)</f>
        <v/>
      </c>
      <c r="BF34" s="47"/>
      <c r="BG34" s="47">
        <f>COUNTA(BG33:BG33)</f>
        <v>0</v>
      </c>
      <c r="BH34" s="47">
        <f>COUNTA(BH33:BH33)</f>
        <v>0</v>
      </c>
      <c r="BI34" s="47">
        <f>COUNTA(BI33:BI33)</f>
        <v>0</v>
      </c>
      <c r="BJ34" s="53">
        <f>SUM(BJ33:BJ33)</f>
        <v>0</v>
      </c>
      <c r="BK34" s="53">
        <f>SUM(BK33:BK33)</f>
        <v>0</v>
      </c>
      <c r="BL34" s="54" t="str">
        <f>IF(BJ34=0,"",(BK34-BJ34)*100/BJ34)</f>
        <v/>
      </c>
      <c r="BM34" s="47"/>
      <c r="BN34" s="47">
        <f>COUNTA(BN33:BN33)</f>
        <v>0</v>
      </c>
      <c r="BO34" s="47">
        <f>COUNTA(BO33:BO33)</f>
        <v>0</v>
      </c>
      <c r="BP34" s="47">
        <f>COUNTA(BP33:BP33)</f>
        <v>0</v>
      </c>
      <c r="BQ34" s="53">
        <f>SUM(BQ33:BQ33)</f>
        <v>0</v>
      </c>
      <c r="BR34" s="53">
        <f>SUM(BR33:BR33)</f>
        <v>0</v>
      </c>
      <c r="BS34" s="54" t="str">
        <f>IF(BQ34=0,"",(BR34-BQ34)*100/BQ34)</f>
        <v/>
      </c>
      <c r="BT34" s="47"/>
      <c r="BU34" s="47">
        <f>COUNTA(BU33:BU33)</f>
        <v>0</v>
      </c>
      <c r="BV34" s="47">
        <f>COUNTA(BV33:BV33)</f>
        <v>0</v>
      </c>
      <c r="BW34" s="47">
        <f>COUNTA(BW33:BW33)</f>
        <v>0</v>
      </c>
      <c r="BX34" s="53">
        <f>SUM(BX33:BX33)</f>
        <v>0</v>
      </c>
      <c r="BY34" s="53">
        <f>SUM(BY33:BY33)</f>
        <v>205</v>
      </c>
      <c r="BZ34" s="54" t="str">
        <f t="shared" ref="BZ34:BZ83" si="27">IF(BX34=0,"",(BY34-BX34)*100/BX34)</f>
        <v/>
      </c>
      <c r="CA34" s="47"/>
    </row>
    <row r="35" ht="18.75" customHeight="1" spans="1:79">
      <c r="A35" s="36">
        <v>5</v>
      </c>
      <c r="B35" s="37" t="s">
        <v>52</v>
      </c>
      <c r="C35" s="38"/>
      <c r="D35" s="36" t="s">
        <v>53</v>
      </c>
      <c r="E35" s="36"/>
      <c r="F35" s="44"/>
      <c r="G35" s="44"/>
      <c r="H35" s="45"/>
      <c r="I35" s="44"/>
      <c r="J35" s="44"/>
      <c r="K35" s="44"/>
      <c r="L35" s="36"/>
      <c r="M35" s="36"/>
      <c r="N35" s="36"/>
      <c r="O35" s="39"/>
      <c r="P35" s="36"/>
      <c r="Q35" s="36"/>
      <c r="R35" s="36"/>
      <c r="S35" s="36"/>
      <c r="T35" s="36"/>
      <c r="U35" s="36"/>
      <c r="V35" s="39"/>
      <c r="W35" s="36"/>
      <c r="X35" s="36"/>
      <c r="Y35" s="36"/>
      <c r="Z35" s="36"/>
      <c r="AA35" s="36"/>
      <c r="AB35" s="36"/>
      <c r="AC35" s="39"/>
      <c r="AD35" s="36"/>
      <c r="AE35" s="36"/>
      <c r="AF35" s="36"/>
      <c r="AG35" s="36"/>
      <c r="AH35" s="36"/>
      <c r="AI35" s="36"/>
      <c r="AJ35" s="39"/>
      <c r="AK35" s="36"/>
      <c r="AL35" s="36"/>
      <c r="AM35" s="36"/>
      <c r="AN35" s="36"/>
      <c r="AO35" s="36"/>
      <c r="AP35" s="36"/>
      <c r="AQ35" s="39"/>
      <c r="AR35" s="36"/>
      <c r="AS35" s="36"/>
      <c r="AT35" s="36"/>
      <c r="AU35" s="36"/>
      <c r="AV35" s="36"/>
      <c r="AW35" s="36"/>
      <c r="AX35" s="39"/>
      <c r="AY35" s="36"/>
      <c r="AZ35" s="36"/>
      <c r="BA35" s="36"/>
      <c r="BB35" s="36"/>
      <c r="BC35" s="36"/>
      <c r="BD35" s="36"/>
      <c r="BE35" s="39"/>
      <c r="BF35" s="36"/>
      <c r="BG35" s="36"/>
      <c r="BH35" s="36"/>
      <c r="BI35" s="36"/>
      <c r="BJ35" s="36"/>
      <c r="BK35" s="36"/>
      <c r="BL35" s="39"/>
      <c r="BM35" s="36"/>
      <c r="BN35" s="36"/>
      <c r="BO35" s="36"/>
      <c r="BP35" s="36"/>
      <c r="BQ35" s="36"/>
      <c r="BR35" s="36"/>
      <c r="BS35" s="39"/>
      <c r="BT35" s="36"/>
      <c r="BU35" s="36"/>
      <c r="BV35" s="36"/>
      <c r="BW35" s="36"/>
      <c r="BX35" s="36"/>
      <c r="BY35" s="36"/>
      <c r="BZ35" s="39"/>
      <c r="CA35" s="36"/>
    </row>
    <row r="36" ht="18.75" customHeight="1" spans="1:79">
      <c r="A36" s="40"/>
      <c r="B36" s="56" t="s">
        <v>54</v>
      </c>
      <c r="C36" s="57"/>
      <c r="D36" s="40"/>
      <c r="E36" s="40"/>
      <c r="F36" s="44">
        <v>76</v>
      </c>
      <c r="G36" s="44">
        <v>78</v>
      </c>
      <c r="H36" s="45">
        <f t="shared" si="14"/>
        <v>2.63157894736842</v>
      </c>
      <c r="I36" s="44"/>
      <c r="J36" s="44">
        <v>77</v>
      </c>
      <c r="K36" s="44">
        <v>1</v>
      </c>
      <c r="L36" s="40"/>
      <c r="M36" s="40"/>
      <c r="N36" s="40"/>
      <c r="O36" s="43" t="str">
        <f>IF(M36=0,"",(N36-M36)*100/M36)</f>
        <v/>
      </c>
      <c r="P36" s="40"/>
      <c r="Q36" s="40"/>
      <c r="R36" s="40"/>
      <c r="S36" s="40"/>
      <c r="T36" s="40"/>
      <c r="U36" s="40"/>
      <c r="V36" s="43" t="str">
        <f>IF(T36=0,"",(U36-T36)*100/T36)</f>
        <v/>
      </c>
      <c r="W36" s="40"/>
      <c r="X36" s="40"/>
      <c r="Y36" s="40"/>
      <c r="Z36" s="40"/>
      <c r="AA36" s="40"/>
      <c r="AB36" s="40"/>
      <c r="AC36" s="43" t="str">
        <f>IF(AA36=0,"",(AB36-AA36)*100/AA36)</f>
        <v/>
      </c>
      <c r="AD36" s="40"/>
      <c r="AE36" s="40"/>
      <c r="AF36" s="40"/>
      <c r="AG36" s="40"/>
      <c r="AH36" s="40"/>
      <c r="AI36" s="40"/>
      <c r="AJ36" s="43" t="str">
        <f>IF(AH36=0,"",(AI36-AH36)*100/AH36)</f>
        <v/>
      </c>
      <c r="AK36" s="40"/>
      <c r="AL36" s="40"/>
      <c r="AM36" s="40"/>
      <c r="AN36" s="40"/>
      <c r="AO36" s="40"/>
      <c r="AP36" s="40"/>
      <c r="AQ36" s="43" t="str">
        <f>IF(AO36=0,"",(AP36-AO36)*100/AO36)</f>
        <v/>
      </c>
      <c r="AR36" s="40"/>
      <c r="AS36" s="40"/>
      <c r="AT36" s="40"/>
      <c r="AU36" s="40"/>
      <c r="AV36" s="40"/>
      <c r="AW36" s="40"/>
      <c r="AX36" s="43" t="str">
        <f>IF(AV36=0,"",(AW36-AV36)*100/AV36)</f>
        <v/>
      </c>
      <c r="AY36" s="40"/>
      <c r="AZ36" s="40"/>
      <c r="BA36" s="40"/>
      <c r="BB36" s="40"/>
      <c r="BC36" s="40"/>
      <c r="BD36" s="40"/>
      <c r="BE36" s="43" t="str">
        <f>IF(BC36=0,"",(BD36-BC36)*100/BC36)</f>
        <v/>
      </c>
      <c r="BF36" s="40"/>
      <c r="BG36" s="40"/>
      <c r="BH36" s="40"/>
      <c r="BI36" s="40"/>
      <c r="BJ36" s="40"/>
      <c r="BK36" s="40"/>
      <c r="BL36" s="43" t="str">
        <f>IF(BJ36=0,"",(BK36-BJ36)*100/BJ36)</f>
        <v/>
      </c>
      <c r="BM36" s="40"/>
      <c r="BN36" s="40"/>
      <c r="BO36" s="40"/>
      <c r="BP36" s="40"/>
      <c r="BQ36" s="40"/>
      <c r="BR36" s="40"/>
      <c r="BS36" s="43" t="str">
        <f>IF(BQ36=0,"",(BR36-BQ36)*100/BQ36)</f>
        <v/>
      </c>
      <c r="BT36" s="40"/>
      <c r="BU36" s="40"/>
      <c r="BV36" s="40"/>
      <c r="BW36" s="40"/>
      <c r="BX36" s="40">
        <f>F36+M36+T36+AA36+AH36+AO36+AW36+BC36+BJ36+BQ36</f>
        <v>76</v>
      </c>
      <c r="BY36" s="40">
        <f>G36+N36+U36+AB36+AI36+AP36+AW36+BD36+BK36+BR36</f>
        <v>78</v>
      </c>
      <c r="BZ36" s="43">
        <f t="shared" si="27"/>
        <v>2.63157894736842</v>
      </c>
      <c r="CA36" s="40"/>
    </row>
    <row r="37" ht="18.75" customHeight="1" spans="1:79">
      <c r="A37" s="47"/>
      <c r="B37" s="48" t="s">
        <v>33</v>
      </c>
      <c r="C37" s="49"/>
      <c r="D37" s="47"/>
      <c r="E37" s="47"/>
      <c r="F37" s="50">
        <v>76</v>
      </c>
      <c r="G37" s="50">
        <f>SUM(G36:G36)</f>
        <v>78</v>
      </c>
      <c r="H37" s="51">
        <f t="shared" si="14"/>
        <v>2.63157894736842</v>
      </c>
      <c r="I37" s="44"/>
      <c r="J37" s="52">
        <v>77</v>
      </c>
      <c r="K37" s="52">
        <v>1</v>
      </c>
      <c r="L37" s="47">
        <f>COUNTA(L36:L36)</f>
        <v>0</v>
      </c>
      <c r="M37" s="53">
        <f>SUM(M36:M36)</f>
        <v>0</v>
      </c>
      <c r="N37" s="53">
        <f>SUM(N36:N36)</f>
        <v>0</v>
      </c>
      <c r="O37" s="54" t="str">
        <f>IF(M37=0,"",(N37-M37)*100/M37)</f>
        <v/>
      </c>
      <c r="P37" s="47"/>
      <c r="Q37" s="47">
        <f>COUNTA(Q36:Q36)</f>
        <v>0</v>
      </c>
      <c r="R37" s="47">
        <f>COUNTA(R36:R36)</f>
        <v>0</v>
      </c>
      <c r="S37" s="47">
        <f>COUNTA(S36:S36)</f>
        <v>0</v>
      </c>
      <c r="T37" s="53">
        <f>SUM(T36:T36)</f>
        <v>0</v>
      </c>
      <c r="U37" s="53">
        <f>SUM(U36:U36)</f>
        <v>0</v>
      </c>
      <c r="V37" s="54" t="str">
        <f>IF(T37=0,"",(U37-T37)*100/T37)</f>
        <v/>
      </c>
      <c r="W37" s="47"/>
      <c r="X37" s="47">
        <f>COUNTA(X36:X36)</f>
        <v>0</v>
      </c>
      <c r="Y37" s="47">
        <f>COUNTA(Y36:Y36)</f>
        <v>0</v>
      </c>
      <c r="Z37" s="47">
        <f>COUNTA(Z36:Z36)</f>
        <v>0</v>
      </c>
      <c r="AA37" s="53">
        <f>SUM(AA36:AA36)</f>
        <v>0</v>
      </c>
      <c r="AB37" s="53">
        <f>SUM(AB36:AB36)</f>
        <v>0</v>
      </c>
      <c r="AC37" s="54" t="str">
        <f>IF(AA37=0,"",(AB37-AA37)*100/AA37)</f>
        <v/>
      </c>
      <c r="AD37" s="47"/>
      <c r="AE37" s="47">
        <f>COUNTA(AE36:AE36)</f>
        <v>0</v>
      </c>
      <c r="AF37" s="47">
        <f>COUNTA(AF36:AF36)</f>
        <v>0</v>
      </c>
      <c r="AG37" s="47">
        <f>COUNTA(AG36:AG36)</f>
        <v>0</v>
      </c>
      <c r="AH37" s="53">
        <f>SUM(AH36:AH36)</f>
        <v>0</v>
      </c>
      <c r="AI37" s="53">
        <f>SUM(AI36:AI36)</f>
        <v>0</v>
      </c>
      <c r="AJ37" s="54" t="str">
        <f>IF(AH37=0,"",(AI37-AH37)*100/AH37)</f>
        <v/>
      </c>
      <c r="AK37" s="47"/>
      <c r="AL37" s="47">
        <f>COUNTA(AL36:AL36)</f>
        <v>0</v>
      </c>
      <c r="AM37" s="47">
        <f>COUNTA(AM36:AM36)</f>
        <v>0</v>
      </c>
      <c r="AN37" s="47">
        <f>COUNTA(AN36:AN36)</f>
        <v>0</v>
      </c>
      <c r="AO37" s="53">
        <f>SUM(AO36:AO36)</f>
        <v>0</v>
      </c>
      <c r="AP37" s="53">
        <f>SUM(AP36:AP36)</f>
        <v>0</v>
      </c>
      <c r="AQ37" s="54" t="str">
        <f>IF(AO37=0,"",(AP37-AO37)*100/AO37)</f>
        <v/>
      </c>
      <c r="AR37" s="47"/>
      <c r="AS37" s="47">
        <f>COUNTA(AS36:AS36)</f>
        <v>0</v>
      </c>
      <c r="AT37" s="47">
        <f>COUNTA(AT36:AT36)</f>
        <v>0</v>
      </c>
      <c r="AU37" s="47">
        <f>COUNTA(AU36:AU36)</f>
        <v>0</v>
      </c>
      <c r="AV37" s="53">
        <f>SUM(AV36:AV36)</f>
        <v>0</v>
      </c>
      <c r="AW37" s="53">
        <f>SUM(AW36:AW36)</f>
        <v>0</v>
      </c>
      <c r="AX37" s="54" t="str">
        <f>IF(AV37=0,"",(AW37-AV37)*100/AV37)</f>
        <v/>
      </c>
      <c r="AY37" s="47"/>
      <c r="AZ37" s="47">
        <f>COUNTA(AZ36:AZ36)</f>
        <v>0</v>
      </c>
      <c r="BA37" s="47">
        <f>COUNTA(BA36:BA36)</f>
        <v>0</v>
      </c>
      <c r="BB37" s="47">
        <f>COUNTA(BB36:BB36)</f>
        <v>0</v>
      </c>
      <c r="BC37" s="53">
        <f>SUM(BC36:BC36)</f>
        <v>0</v>
      </c>
      <c r="BD37" s="53">
        <f>SUM(BD36:BD36)</f>
        <v>0</v>
      </c>
      <c r="BE37" s="54" t="str">
        <f>IF(BC37=0,"",(BD37-BC37)*100/BC37)</f>
        <v/>
      </c>
      <c r="BF37" s="47"/>
      <c r="BG37" s="47">
        <f>COUNTA(BG36:BG36)</f>
        <v>0</v>
      </c>
      <c r="BH37" s="47">
        <f>COUNTA(BH36:BH36)</f>
        <v>0</v>
      </c>
      <c r="BI37" s="47">
        <f>COUNTA(BI36:BI36)</f>
        <v>0</v>
      </c>
      <c r="BJ37" s="53">
        <f>SUM(BJ36:BJ36)</f>
        <v>0</v>
      </c>
      <c r="BK37" s="53">
        <f>SUM(BK36:BK36)</f>
        <v>0</v>
      </c>
      <c r="BL37" s="54" t="str">
        <f>IF(BJ37=0,"",(BK37-BJ37)*100/BJ37)</f>
        <v/>
      </c>
      <c r="BM37" s="47"/>
      <c r="BN37" s="47">
        <f>COUNTA(BN36:BN36)</f>
        <v>0</v>
      </c>
      <c r="BO37" s="47">
        <f>COUNTA(BO36:BO36)</f>
        <v>0</v>
      </c>
      <c r="BP37" s="47">
        <f>COUNTA(BP36:BP36)</f>
        <v>0</v>
      </c>
      <c r="BQ37" s="53">
        <f>SUM(BQ36:BQ36)</f>
        <v>0</v>
      </c>
      <c r="BR37" s="53">
        <f>SUM(BR36:BR36)</f>
        <v>0</v>
      </c>
      <c r="BS37" s="54" t="str">
        <f>IF(BQ37=0,"",(BR37-BQ37)*100/BQ37)</f>
        <v/>
      </c>
      <c r="BT37" s="47"/>
      <c r="BU37" s="47">
        <f>COUNTA(BU36:BU36)</f>
        <v>0</v>
      </c>
      <c r="BV37" s="47">
        <f>COUNTA(BV36:BV36)</f>
        <v>0</v>
      </c>
      <c r="BW37" s="47">
        <f>COUNTA(BW36:BW36)</f>
        <v>0</v>
      </c>
      <c r="BX37" s="53">
        <f>SUM(BX36:BX36)</f>
        <v>76</v>
      </c>
      <c r="BY37" s="53">
        <f>SUM(BY36:BY36)</f>
        <v>78</v>
      </c>
      <c r="BZ37" s="54">
        <f t="shared" si="27"/>
        <v>2.63157894736842</v>
      </c>
      <c r="CA37" s="47"/>
    </row>
    <row r="38" ht="18.75" customHeight="1" spans="1:79">
      <c r="A38" s="36">
        <v>6</v>
      </c>
      <c r="B38" s="37" t="s">
        <v>55</v>
      </c>
      <c r="C38" s="38"/>
      <c r="D38" s="36" t="s">
        <v>56</v>
      </c>
      <c r="E38" s="36"/>
      <c r="F38" s="44"/>
      <c r="G38" s="44"/>
      <c r="H38" s="45"/>
      <c r="I38" s="44"/>
      <c r="J38" s="44"/>
      <c r="K38" s="44"/>
      <c r="L38" s="36"/>
      <c r="M38" s="36"/>
      <c r="N38" s="36"/>
      <c r="O38" s="39"/>
      <c r="P38" s="36"/>
      <c r="Q38" s="36"/>
      <c r="R38" s="36"/>
      <c r="S38" s="36"/>
      <c r="T38" s="36"/>
      <c r="U38" s="36"/>
      <c r="V38" s="39"/>
      <c r="W38" s="36"/>
      <c r="X38" s="36"/>
      <c r="Y38" s="36"/>
      <c r="Z38" s="36"/>
      <c r="AA38" s="36"/>
      <c r="AB38" s="36"/>
      <c r="AC38" s="39"/>
      <c r="AD38" s="36"/>
      <c r="AE38" s="36"/>
      <c r="AF38" s="36"/>
      <c r="AG38" s="36"/>
      <c r="AH38" s="36"/>
      <c r="AI38" s="36"/>
      <c r="AJ38" s="39"/>
      <c r="AK38" s="36"/>
      <c r="AL38" s="36"/>
      <c r="AM38" s="36"/>
      <c r="AN38" s="36"/>
      <c r="AO38" s="36"/>
      <c r="AP38" s="36"/>
      <c r="AQ38" s="39"/>
      <c r="AR38" s="36"/>
      <c r="AS38" s="36"/>
      <c r="AT38" s="36"/>
      <c r="AU38" s="36"/>
      <c r="AV38" s="36"/>
      <c r="AW38" s="36"/>
      <c r="AX38" s="39"/>
      <c r="AY38" s="36"/>
      <c r="AZ38" s="36"/>
      <c r="BA38" s="36"/>
      <c r="BB38" s="36"/>
      <c r="BC38" s="36"/>
      <c r="BD38" s="36"/>
      <c r="BE38" s="39"/>
      <c r="BF38" s="36"/>
      <c r="BG38" s="36"/>
      <c r="BH38" s="36"/>
      <c r="BI38" s="36"/>
      <c r="BJ38" s="36"/>
      <c r="BK38" s="36"/>
      <c r="BL38" s="39"/>
      <c r="BM38" s="36"/>
      <c r="BN38" s="36"/>
      <c r="BO38" s="36"/>
      <c r="BP38" s="36"/>
      <c r="BQ38" s="36"/>
      <c r="BR38" s="36"/>
      <c r="BS38" s="39"/>
      <c r="BT38" s="36"/>
      <c r="BU38" s="36"/>
      <c r="BV38" s="36"/>
      <c r="BW38" s="36"/>
      <c r="BX38" s="36"/>
      <c r="BY38" s="36"/>
      <c r="BZ38" s="39"/>
      <c r="CA38" s="36"/>
    </row>
    <row r="39" ht="18.75" customHeight="1" spans="1:79">
      <c r="A39" s="40"/>
      <c r="B39" s="56" t="s">
        <v>58</v>
      </c>
      <c r="C39" s="57"/>
      <c r="D39" s="40"/>
      <c r="E39" s="40"/>
      <c r="F39" s="44">
        <v>36</v>
      </c>
      <c r="G39" s="44">
        <v>52</v>
      </c>
      <c r="H39" s="45">
        <f t="shared" si="14"/>
        <v>44.4444444444444</v>
      </c>
      <c r="I39" s="44"/>
      <c r="J39" s="44">
        <v>37</v>
      </c>
      <c r="K39" s="44">
        <v>15</v>
      </c>
      <c r="L39" s="40"/>
      <c r="M39" s="40"/>
      <c r="N39" s="40"/>
      <c r="O39" s="43" t="str">
        <f>IF(M39=0,"",(N39-M39)*100/M39)</f>
        <v/>
      </c>
      <c r="P39" s="40"/>
      <c r="Q39" s="40"/>
      <c r="R39" s="40"/>
      <c r="S39" s="40"/>
      <c r="T39" s="40"/>
      <c r="U39" s="40"/>
      <c r="V39" s="43" t="str">
        <f>IF(T39=0,"",(U39-T39)*100/T39)</f>
        <v/>
      </c>
      <c r="W39" s="40"/>
      <c r="X39" s="40"/>
      <c r="Y39" s="40"/>
      <c r="Z39" s="40"/>
      <c r="AA39" s="40"/>
      <c r="AB39" s="40"/>
      <c r="AC39" s="43" t="str">
        <f>IF(AA39=0,"",(AB39-AA39)*100/AA39)</f>
        <v/>
      </c>
      <c r="AD39" s="40"/>
      <c r="AE39" s="40"/>
      <c r="AF39" s="40"/>
      <c r="AG39" s="40"/>
      <c r="AH39" s="40"/>
      <c r="AI39" s="40"/>
      <c r="AJ39" s="43" t="str">
        <f>IF(AH39=0,"",(AI39-AH39)*100/AH39)</f>
        <v/>
      </c>
      <c r="AK39" s="40"/>
      <c r="AL39" s="40"/>
      <c r="AM39" s="40"/>
      <c r="AN39" s="40"/>
      <c r="AO39" s="40"/>
      <c r="AP39" s="40"/>
      <c r="AQ39" s="43" t="str">
        <f>IF(AO39=0,"",(AP39-AO39)*100/AO39)</f>
        <v/>
      </c>
      <c r="AR39" s="40"/>
      <c r="AS39" s="40"/>
      <c r="AT39" s="40"/>
      <c r="AU39" s="40"/>
      <c r="AV39" s="40"/>
      <c r="AW39" s="40"/>
      <c r="AX39" s="43" t="str">
        <f>IF(AV39=0,"",(AW39-AV39)*100/AV39)</f>
        <v/>
      </c>
      <c r="AY39" s="40"/>
      <c r="AZ39" s="40"/>
      <c r="BA39" s="40"/>
      <c r="BB39" s="40"/>
      <c r="BC39" s="40"/>
      <c r="BD39" s="40"/>
      <c r="BE39" s="43" t="str">
        <f>IF(BC39=0,"",(BD39-BC39)*100/BC39)</f>
        <v/>
      </c>
      <c r="BF39" s="40"/>
      <c r="BG39" s="40"/>
      <c r="BH39" s="40"/>
      <c r="BI39" s="40"/>
      <c r="BJ39" s="40"/>
      <c r="BK39" s="40"/>
      <c r="BL39" s="43" t="str">
        <f>IF(BJ39=0,"",(BK39-BJ39)*100/BJ39)</f>
        <v/>
      </c>
      <c r="BM39" s="40"/>
      <c r="BN39" s="40"/>
      <c r="BO39" s="40"/>
      <c r="BP39" s="40"/>
      <c r="BQ39" s="40"/>
      <c r="BR39" s="40"/>
      <c r="BS39" s="43" t="str">
        <f>IF(BQ39=0,"",(BR39-BQ39)*100/BQ39)</f>
        <v/>
      </c>
      <c r="BT39" s="40"/>
      <c r="BU39" s="40"/>
      <c r="BV39" s="40"/>
      <c r="BW39" s="40"/>
      <c r="BX39" s="40">
        <f>F39+M39+T39+AA39+AH39+AO39+AW39+BC39+BJ39+BQ39</f>
        <v>36</v>
      </c>
      <c r="BY39" s="40">
        <f>G39+N39+U39+AB39+AI39+AP39+AW39+BD39+BK39+BR39</f>
        <v>52</v>
      </c>
      <c r="BZ39" s="43">
        <f t="shared" si="27"/>
        <v>44.4444444444444</v>
      </c>
      <c r="CA39" s="40"/>
    </row>
    <row r="40" ht="18.75" customHeight="1" spans="1:79">
      <c r="A40" s="47"/>
      <c r="B40" s="48" t="s">
        <v>59</v>
      </c>
      <c r="C40" s="49"/>
      <c r="D40" s="47"/>
      <c r="E40" s="47"/>
      <c r="F40" s="50">
        <f>SUM(F39:F39)</f>
        <v>36</v>
      </c>
      <c r="G40" s="50">
        <f>SUM(G39:G39)</f>
        <v>52</v>
      </c>
      <c r="H40" s="51">
        <f t="shared" si="14"/>
        <v>44.4444444444444</v>
      </c>
      <c r="I40" s="44"/>
      <c r="J40" s="52">
        <v>37</v>
      </c>
      <c r="K40" s="52">
        <v>15</v>
      </c>
      <c r="L40" s="47">
        <f>COUNTA(L39:L39)</f>
        <v>0</v>
      </c>
      <c r="M40" s="53">
        <f>SUM(M39:M39)</f>
        <v>0</v>
      </c>
      <c r="N40" s="53">
        <f>SUM(N39:N39)</f>
        <v>0</v>
      </c>
      <c r="O40" s="54" t="str">
        <f>IF(M40=0,"",(N40-M40)*100/M40)</f>
        <v/>
      </c>
      <c r="P40" s="47"/>
      <c r="Q40" s="47">
        <f>COUNTA(Q39:Q39)</f>
        <v>0</v>
      </c>
      <c r="R40" s="47">
        <f>COUNTA(R39:R39)</f>
        <v>0</v>
      </c>
      <c r="S40" s="47">
        <f>COUNTA(S39:S39)</f>
        <v>0</v>
      </c>
      <c r="T40" s="53">
        <f>SUM(T39:T39)</f>
        <v>0</v>
      </c>
      <c r="U40" s="53">
        <f>SUM(U39:U39)</f>
        <v>0</v>
      </c>
      <c r="V40" s="54" t="str">
        <f>IF(T40=0,"",(U40-T40)*100/T40)</f>
        <v/>
      </c>
      <c r="W40" s="47"/>
      <c r="X40" s="47">
        <f>COUNTA(X39:X39)</f>
        <v>0</v>
      </c>
      <c r="Y40" s="47">
        <f>COUNTA(Y39:Y39)</f>
        <v>0</v>
      </c>
      <c r="Z40" s="47">
        <f>COUNTA(Z39:Z39)</f>
        <v>0</v>
      </c>
      <c r="AA40" s="53">
        <f>SUM(AA39:AA39)</f>
        <v>0</v>
      </c>
      <c r="AB40" s="53">
        <f>SUM(AB39:AB39)</f>
        <v>0</v>
      </c>
      <c r="AC40" s="54" t="str">
        <f>IF(AA40=0,"",(AB40-AA40)*100/AA40)</f>
        <v/>
      </c>
      <c r="AD40" s="47"/>
      <c r="AE40" s="47">
        <f>COUNTA(AE39:AE39)</f>
        <v>0</v>
      </c>
      <c r="AF40" s="47">
        <f>COUNTA(AF39:AF39)</f>
        <v>0</v>
      </c>
      <c r="AG40" s="47">
        <f>COUNTA(AG39:AG39)</f>
        <v>0</v>
      </c>
      <c r="AH40" s="53">
        <f>SUM(AH39:AH39)</f>
        <v>0</v>
      </c>
      <c r="AI40" s="53">
        <f>SUM(AI39:AI39)</f>
        <v>0</v>
      </c>
      <c r="AJ40" s="54" t="str">
        <f>IF(AH40=0,"",(AI40-AH40)*100/AH40)</f>
        <v/>
      </c>
      <c r="AK40" s="47"/>
      <c r="AL40" s="47">
        <f>COUNTA(AL39:AL39)</f>
        <v>0</v>
      </c>
      <c r="AM40" s="47">
        <f>COUNTA(AM39:AM39)</f>
        <v>0</v>
      </c>
      <c r="AN40" s="47">
        <f>COUNTA(AN39:AN39)</f>
        <v>0</v>
      </c>
      <c r="AO40" s="53">
        <f>SUM(AO39:AO39)</f>
        <v>0</v>
      </c>
      <c r="AP40" s="53">
        <f>SUM(AP39:AP39)</f>
        <v>0</v>
      </c>
      <c r="AQ40" s="54" t="str">
        <f>IF(AO40=0,"",(AP40-AO40)*100/AO40)</f>
        <v/>
      </c>
      <c r="AR40" s="47"/>
      <c r="AS40" s="47">
        <f>COUNTA(AS39:AS39)</f>
        <v>0</v>
      </c>
      <c r="AT40" s="47">
        <f>COUNTA(AT39:AT39)</f>
        <v>0</v>
      </c>
      <c r="AU40" s="47">
        <f>COUNTA(AU39:AU39)</f>
        <v>0</v>
      </c>
      <c r="AV40" s="53">
        <f>SUM(AV39:AV39)</f>
        <v>0</v>
      </c>
      <c r="AW40" s="53">
        <f>SUM(AW39:AW39)</f>
        <v>0</v>
      </c>
      <c r="AX40" s="54" t="str">
        <f>IF(AV40=0,"",(AW40-AV40)*100/AV40)</f>
        <v/>
      </c>
      <c r="AY40" s="47"/>
      <c r="AZ40" s="47">
        <f>COUNTA(AZ39:AZ39)</f>
        <v>0</v>
      </c>
      <c r="BA40" s="47">
        <f>COUNTA(BA39:BA39)</f>
        <v>0</v>
      </c>
      <c r="BB40" s="47">
        <f>COUNTA(BB39:BB39)</f>
        <v>0</v>
      </c>
      <c r="BC40" s="53">
        <f>SUM(BC39:BC39)</f>
        <v>0</v>
      </c>
      <c r="BD40" s="53">
        <f>SUM(BD39:BD39)</f>
        <v>0</v>
      </c>
      <c r="BE40" s="54" t="str">
        <f>IF(BC40=0,"",(BD40-BC40)*100/BC40)</f>
        <v/>
      </c>
      <c r="BF40" s="47"/>
      <c r="BG40" s="47">
        <f>COUNTA(BG39:BG39)</f>
        <v>0</v>
      </c>
      <c r="BH40" s="47">
        <f>COUNTA(BH39:BH39)</f>
        <v>0</v>
      </c>
      <c r="BI40" s="47">
        <f>COUNTA(BI39:BI39)</f>
        <v>0</v>
      </c>
      <c r="BJ40" s="53">
        <f>SUM(BJ39:BJ39)</f>
        <v>0</v>
      </c>
      <c r="BK40" s="53">
        <f>SUM(BK39:BK39)</f>
        <v>0</v>
      </c>
      <c r="BL40" s="54" t="str">
        <f>IF(BJ40=0,"",(BK40-BJ40)*100/BJ40)</f>
        <v/>
      </c>
      <c r="BM40" s="47"/>
      <c r="BN40" s="47">
        <f>COUNTA(BN39:BN39)</f>
        <v>0</v>
      </c>
      <c r="BO40" s="47">
        <f>COUNTA(BO39:BO39)</f>
        <v>0</v>
      </c>
      <c r="BP40" s="47">
        <f>COUNTA(BP39:BP39)</f>
        <v>0</v>
      </c>
      <c r="BQ40" s="53">
        <f>SUM(BQ39:BQ39)</f>
        <v>0</v>
      </c>
      <c r="BR40" s="53">
        <f>SUM(BR39:BR39)</f>
        <v>0</v>
      </c>
      <c r="BS40" s="54" t="str">
        <f>IF(BQ40=0,"",(BR40-BQ40)*100/BQ40)</f>
        <v/>
      </c>
      <c r="BT40" s="47"/>
      <c r="BU40" s="47">
        <f>COUNTA(BU39:BU39)</f>
        <v>0</v>
      </c>
      <c r="BV40" s="47">
        <f>COUNTA(BV39:BV39)</f>
        <v>0</v>
      </c>
      <c r="BW40" s="47">
        <f>COUNTA(BW39:BW39)</f>
        <v>0</v>
      </c>
      <c r="BX40" s="53">
        <f>SUM(BX39:BX39)</f>
        <v>36</v>
      </c>
      <c r="BY40" s="53">
        <f>SUM(BY39:BY39)</f>
        <v>52</v>
      </c>
      <c r="BZ40" s="54">
        <f t="shared" si="27"/>
        <v>44.4444444444444</v>
      </c>
      <c r="CA40" s="47"/>
    </row>
    <row r="41" ht="18.75" customHeight="1" spans="1:79">
      <c r="A41" s="36">
        <v>7</v>
      </c>
      <c r="B41" s="37" t="s">
        <v>60</v>
      </c>
      <c r="C41" s="38"/>
      <c r="D41" s="36" t="s">
        <v>56</v>
      </c>
      <c r="E41" s="36"/>
      <c r="F41" s="44"/>
      <c r="G41" s="44"/>
      <c r="H41" s="45"/>
      <c r="I41" s="44"/>
      <c r="J41" s="44"/>
      <c r="K41" s="44"/>
      <c r="L41" s="36"/>
      <c r="M41" s="36"/>
      <c r="N41" s="36"/>
      <c r="O41" s="39"/>
      <c r="P41" s="36"/>
      <c r="Q41" s="36"/>
      <c r="R41" s="36"/>
      <c r="S41" s="36"/>
      <c r="T41" s="36"/>
      <c r="U41" s="36"/>
      <c r="V41" s="39"/>
      <c r="W41" s="36"/>
      <c r="X41" s="36"/>
      <c r="Y41" s="36"/>
      <c r="Z41" s="36"/>
      <c r="AA41" s="36"/>
      <c r="AB41" s="36"/>
      <c r="AC41" s="39"/>
      <c r="AD41" s="36"/>
      <c r="AE41" s="36"/>
      <c r="AF41" s="36"/>
      <c r="AG41" s="36"/>
      <c r="AH41" s="36"/>
      <c r="AI41" s="36"/>
      <c r="AJ41" s="39"/>
      <c r="AK41" s="36"/>
      <c r="AL41" s="36"/>
      <c r="AM41" s="36"/>
      <c r="AN41" s="36"/>
      <c r="AO41" s="36"/>
      <c r="AP41" s="36"/>
      <c r="AQ41" s="39"/>
      <c r="AR41" s="36"/>
      <c r="AS41" s="36"/>
      <c r="AT41" s="36"/>
      <c r="AU41" s="36"/>
      <c r="AV41" s="36"/>
      <c r="AW41" s="36"/>
      <c r="AX41" s="39"/>
      <c r="AY41" s="36"/>
      <c r="AZ41" s="36"/>
      <c r="BA41" s="36"/>
      <c r="BB41" s="36"/>
      <c r="BC41" s="36"/>
      <c r="BD41" s="36"/>
      <c r="BE41" s="39"/>
      <c r="BF41" s="36"/>
      <c r="BG41" s="36"/>
      <c r="BH41" s="36"/>
      <c r="BI41" s="36"/>
      <c r="BJ41" s="36"/>
      <c r="BK41" s="36"/>
      <c r="BL41" s="39"/>
      <c r="BM41" s="36"/>
      <c r="BN41" s="36"/>
      <c r="BO41" s="36"/>
      <c r="BP41" s="36"/>
      <c r="BQ41" s="36"/>
      <c r="BR41" s="36"/>
      <c r="BS41" s="39"/>
      <c r="BT41" s="36"/>
      <c r="BU41" s="36"/>
      <c r="BV41" s="36"/>
      <c r="BW41" s="36"/>
      <c r="BX41" s="36"/>
      <c r="BY41" s="36"/>
      <c r="BZ41" s="39"/>
      <c r="CA41" s="36"/>
    </row>
    <row r="42" ht="18.75" customHeight="1" spans="1:79">
      <c r="A42" s="40"/>
      <c r="B42" s="56" t="s">
        <v>62</v>
      </c>
      <c r="C42" s="57"/>
      <c r="D42" s="40"/>
      <c r="E42" s="40"/>
      <c r="F42" s="44">
        <v>22</v>
      </c>
      <c r="G42" s="44">
        <v>40</v>
      </c>
      <c r="H42" s="45">
        <f>IF(F42=0,"",(G42-F42)*100/F42)</f>
        <v>81.8181818181818</v>
      </c>
      <c r="I42" s="44"/>
      <c r="J42" s="44">
        <v>25</v>
      </c>
      <c r="K42" s="44">
        <v>15</v>
      </c>
      <c r="L42" s="40"/>
      <c r="M42" s="40"/>
      <c r="N42" s="40"/>
      <c r="O42" s="43" t="str">
        <f>IF(M42=0,"",(N42-M42)*100/M42)</f>
        <v/>
      </c>
      <c r="P42" s="40"/>
      <c r="Q42" s="40"/>
      <c r="R42" s="40"/>
      <c r="S42" s="40"/>
      <c r="T42" s="40"/>
      <c r="U42" s="40"/>
      <c r="V42" s="43" t="str">
        <f>IF(T42=0,"",(U42-T42)*100/T42)</f>
        <v/>
      </c>
      <c r="W42" s="40"/>
      <c r="X42" s="40"/>
      <c r="Y42" s="40"/>
      <c r="Z42" s="40"/>
      <c r="AA42" s="40"/>
      <c r="AB42" s="40"/>
      <c r="AC42" s="43" t="str">
        <f>IF(AA42=0,"",(AB42-AA42)*100/AA42)</f>
        <v/>
      </c>
      <c r="AD42" s="40"/>
      <c r="AE42" s="40"/>
      <c r="AF42" s="40"/>
      <c r="AG42" s="40"/>
      <c r="AH42" s="40"/>
      <c r="AI42" s="40"/>
      <c r="AJ42" s="43" t="str">
        <f>IF(AH42=0,"",(AI42-AH42)*100/AH42)</f>
        <v/>
      </c>
      <c r="AK42" s="40"/>
      <c r="AL42" s="40"/>
      <c r="AM42" s="40"/>
      <c r="AN42" s="40"/>
      <c r="AO42" s="40"/>
      <c r="AP42" s="40"/>
      <c r="AQ42" s="43" t="str">
        <f>IF(AO42=0,"",(AP42-AO42)*100/AO42)</f>
        <v/>
      </c>
      <c r="AR42" s="40"/>
      <c r="AS42" s="40"/>
      <c r="AT42" s="40"/>
      <c r="AU42" s="40"/>
      <c r="AV42" s="40"/>
      <c r="AW42" s="40"/>
      <c r="AX42" s="43" t="str">
        <f>IF(AV42=0,"",(AW42-AV42)*100/AV42)</f>
        <v/>
      </c>
      <c r="AY42" s="40"/>
      <c r="AZ42" s="40"/>
      <c r="BA42" s="40"/>
      <c r="BB42" s="40"/>
      <c r="BC42" s="40"/>
      <c r="BD42" s="40"/>
      <c r="BE42" s="43" t="str">
        <f>IF(BC42=0,"",(BD42-BC42)*100/BC42)</f>
        <v/>
      </c>
      <c r="BF42" s="40"/>
      <c r="BG42" s="40"/>
      <c r="BH42" s="40"/>
      <c r="BI42" s="40"/>
      <c r="BJ42" s="40"/>
      <c r="BK42" s="40"/>
      <c r="BL42" s="43" t="str">
        <f>IF(BJ42=0,"",(BK42-BJ42)*100/BJ42)</f>
        <v/>
      </c>
      <c r="BM42" s="40"/>
      <c r="BN42" s="40"/>
      <c r="BO42" s="40"/>
      <c r="BP42" s="40"/>
      <c r="BQ42" s="40"/>
      <c r="BR42" s="40"/>
      <c r="BS42" s="43" t="str">
        <f>IF(BQ42=0,"",(BR42-BQ42)*100/BQ42)</f>
        <v/>
      </c>
      <c r="BT42" s="40"/>
      <c r="BU42" s="40"/>
      <c r="BV42" s="40"/>
      <c r="BW42" s="40"/>
      <c r="BX42" s="40">
        <f>F42+M42+T42+AA42+AH42+AO42+AW42+BC42+BJ42+BQ42</f>
        <v>22</v>
      </c>
      <c r="BY42" s="40">
        <f>G42+N42+U42+AB42+AI42+AP42+AW42+BD42+BK42+BR42</f>
        <v>40</v>
      </c>
      <c r="BZ42" s="43">
        <f t="shared" si="27"/>
        <v>81.8181818181818</v>
      </c>
      <c r="CA42" s="40"/>
    </row>
    <row r="43" ht="18.75" customHeight="1" spans="1:79">
      <c r="A43" s="47"/>
      <c r="B43" s="48" t="s">
        <v>59</v>
      </c>
      <c r="C43" s="49"/>
      <c r="D43" s="47"/>
      <c r="E43" s="47"/>
      <c r="F43" s="50">
        <f>SUM(F42:F42)</f>
        <v>22</v>
      </c>
      <c r="G43" s="50">
        <f>SUM(G42:G42)</f>
        <v>40</v>
      </c>
      <c r="H43" s="51">
        <f>IF(F43=0,"",(G43-F43)*100/F43)</f>
        <v>81.8181818181818</v>
      </c>
      <c r="I43" s="44"/>
      <c r="J43" s="52">
        <v>25</v>
      </c>
      <c r="K43" s="52">
        <v>15</v>
      </c>
      <c r="L43" s="47">
        <f>COUNTA(L42:L42)</f>
        <v>0</v>
      </c>
      <c r="M43" s="53">
        <f>SUM(M42:M42)</f>
        <v>0</v>
      </c>
      <c r="N43" s="53">
        <f>SUM(N42:N42)</f>
        <v>0</v>
      </c>
      <c r="O43" s="54" t="str">
        <f>IF(M43=0,"",(N43-M43)*100/M43)</f>
        <v/>
      </c>
      <c r="P43" s="47"/>
      <c r="Q43" s="47">
        <f>COUNTA(Q42:Q42)</f>
        <v>0</v>
      </c>
      <c r="R43" s="47">
        <f>COUNTA(R42:R42)</f>
        <v>0</v>
      </c>
      <c r="S43" s="47">
        <f>COUNTA(S42:S42)</f>
        <v>0</v>
      </c>
      <c r="T43" s="53">
        <f>SUM(T42:T42)</f>
        <v>0</v>
      </c>
      <c r="U43" s="53">
        <f>SUM(U42:U42)</f>
        <v>0</v>
      </c>
      <c r="V43" s="54" t="str">
        <f>IF(T43=0,"",(U43-T43)*100/T43)</f>
        <v/>
      </c>
      <c r="W43" s="47"/>
      <c r="X43" s="47">
        <f>COUNTA(X42:X42)</f>
        <v>0</v>
      </c>
      <c r="Y43" s="47">
        <f>COUNTA(Y42:Y42)</f>
        <v>0</v>
      </c>
      <c r="Z43" s="47">
        <f>COUNTA(Z42:Z42)</f>
        <v>0</v>
      </c>
      <c r="AA43" s="53">
        <f>SUM(AA42:AA42)</f>
        <v>0</v>
      </c>
      <c r="AB43" s="53">
        <f>SUM(AB42:AB42)</f>
        <v>0</v>
      </c>
      <c r="AC43" s="54" t="str">
        <f>IF(AA43=0,"",(AB43-AA43)*100/AA43)</f>
        <v/>
      </c>
      <c r="AD43" s="47"/>
      <c r="AE43" s="47">
        <f>COUNTA(AE42:AE42)</f>
        <v>0</v>
      </c>
      <c r="AF43" s="47">
        <f>COUNTA(AF42:AF42)</f>
        <v>0</v>
      </c>
      <c r="AG43" s="47">
        <f>COUNTA(AG42:AG42)</f>
        <v>0</v>
      </c>
      <c r="AH43" s="53">
        <f>SUM(AH42:AH42)</f>
        <v>0</v>
      </c>
      <c r="AI43" s="53">
        <f>SUM(AI42:AI42)</f>
        <v>0</v>
      </c>
      <c r="AJ43" s="54" t="str">
        <f>IF(AH43=0,"",(AI43-AH43)*100/AH43)</f>
        <v/>
      </c>
      <c r="AK43" s="47"/>
      <c r="AL43" s="47">
        <f>COUNTA(AL42:AL42)</f>
        <v>0</v>
      </c>
      <c r="AM43" s="47">
        <f>COUNTA(AM42:AM42)</f>
        <v>0</v>
      </c>
      <c r="AN43" s="47">
        <f>COUNTA(AN42:AN42)</f>
        <v>0</v>
      </c>
      <c r="AO43" s="53">
        <f>SUM(AO42:AO42)</f>
        <v>0</v>
      </c>
      <c r="AP43" s="53">
        <f>SUM(AP42:AP42)</f>
        <v>0</v>
      </c>
      <c r="AQ43" s="54" t="str">
        <f>IF(AO43=0,"",(AP43-AO43)*100/AO43)</f>
        <v/>
      </c>
      <c r="AR43" s="47"/>
      <c r="AS43" s="47">
        <f>COUNTA(AS42:AS42)</f>
        <v>0</v>
      </c>
      <c r="AT43" s="47">
        <f>COUNTA(AT42:AT42)</f>
        <v>0</v>
      </c>
      <c r="AU43" s="47">
        <f>COUNTA(AU42:AU42)</f>
        <v>0</v>
      </c>
      <c r="AV43" s="53">
        <f>SUM(AV42:AV42)</f>
        <v>0</v>
      </c>
      <c r="AW43" s="53">
        <f>SUM(AW42:AW42)</f>
        <v>0</v>
      </c>
      <c r="AX43" s="54" t="str">
        <f>IF(AV43=0,"",(AW43-AV43)*100/AV43)</f>
        <v/>
      </c>
      <c r="AY43" s="47"/>
      <c r="AZ43" s="47">
        <f>COUNTA(AZ42:AZ42)</f>
        <v>0</v>
      </c>
      <c r="BA43" s="47">
        <f>COUNTA(BA42:BA42)</f>
        <v>0</v>
      </c>
      <c r="BB43" s="47">
        <f>COUNTA(BB42:BB42)</f>
        <v>0</v>
      </c>
      <c r="BC43" s="53">
        <f>SUM(BC42:BC42)</f>
        <v>0</v>
      </c>
      <c r="BD43" s="53">
        <f>SUM(BD42:BD42)</f>
        <v>0</v>
      </c>
      <c r="BE43" s="54" t="str">
        <f>IF(BC43=0,"",(BD43-BC43)*100/BC43)</f>
        <v/>
      </c>
      <c r="BF43" s="47"/>
      <c r="BG43" s="47">
        <f>COUNTA(BG42:BG42)</f>
        <v>0</v>
      </c>
      <c r="BH43" s="47">
        <f>COUNTA(BH42:BH42)</f>
        <v>0</v>
      </c>
      <c r="BI43" s="47">
        <f>COUNTA(BI42:BI42)</f>
        <v>0</v>
      </c>
      <c r="BJ43" s="53">
        <f>SUM(BJ42:BJ42)</f>
        <v>0</v>
      </c>
      <c r="BK43" s="53">
        <f>SUM(BK42:BK42)</f>
        <v>0</v>
      </c>
      <c r="BL43" s="54" t="str">
        <f>IF(BJ43=0,"",(BK43-BJ43)*100/BJ43)</f>
        <v/>
      </c>
      <c r="BM43" s="47"/>
      <c r="BN43" s="47">
        <f>COUNTA(BN42:BN42)</f>
        <v>0</v>
      </c>
      <c r="BO43" s="47">
        <f>COUNTA(BO42:BO42)</f>
        <v>0</v>
      </c>
      <c r="BP43" s="47">
        <f>COUNTA(BP42:BP42)</f>
        <v>0</v>
      </c>
      <c r="BQ43" s="53">
        <f>SUM(BQ42:BQ42)</f>
        <v>0</v>
      </c>
      <c r="BR43" s="53">
        <f>SUM(BR42:BR42)</f>
        <v>0</v>
      </c>
      <c r="BS43" s="54" t="str">
        <f>IF(BQ43=0,"",(BR43-BQ43)*100/BQ43)</f>
        <v/>
      </c>
      <c r="BT43" s="47"/>
      <c r="BU43" s="47">
        <f>COUNTA(BU42:BU42)</f>
        <v>0</v>
      </c>
      <c r="BV43" s="47">
        <f>COUNTA(BV42:BV42)</f>
        <v>0</v>
      </c>
      <c r="BW43" s="47">
        <f>COUNTA(BW42:BW42)</f>
        <v>0</v>
      </c>
      <c r="BX43" s="53">
        <f>SUM(BX42:BX42)</f>
        <v>22</v>
      </c>
      <c r="BY43" s="53">
        <f>SUM(BY42:BY42)</f>
        <v>40</v>
      </c>
      <c r="BZ43" s="54">
        <f t="shared" si="27"/>
        <v>81.8181818181818</v>
      </c>
      <c r="CA43" s="47"/>
    </row>
    <row r="44" ht="27" customHeight="1" spans="1:79">
      <c r="A44" s="36">
        <v>8</v>
      </c>
      <c r="B44" s="37" t="s">
        <v>63</v>
      </c>
      <c r="C44" s="38"/>
      <c r="D44" s="61" t="s">
        <v>121</v>
      </c>
      <c r="E44" s="36"/>
      <c r="F44" s="44"/>
      <c r="G44" s="44"/>
      <c r="H44" s="45"/>
      <c r="I44" s="44"/>
      <c r="J44" s="44"/>
      <c r="K44" s="44"/>
      <c r="L44" s="36"/>
      <c r="M44" s="36"/>
      <c r="N44" s="36"/>
      <c r="O44" s="39"/>
      <c r="P44" s="36"/>
      <c r="Q44" s="36"/>
      <c r="R44" s="36"/>
      <c r="S44" s="36"/>
      <c r="T44" s="36"/>
      <c r="U44" s="36"/>
      <c r="V44" s="39"/>
      <c r="W44" s="36"/>
      <c r="X44" s="36"/>
      <c r="Y44" s="36"/>
      <c r="Z44" s="36"/>
      <c r="AA44" s="36"/>
      <c r="AB44" s="36"/>
      <c r="AC44" s="39"/>
      <c r="AD44" s="36"/>
      <c r="AE44" s="36"/>
      <c r="AF44" s="36"/>
      <c r="AG44" s="36"/>
      <c r="AH44" s="36"/>
      <c r="AI44" s="36"/>
      <c r="AJ44" s="39"/>
      <c r="AK44" s="36"/>
      <c r="AL44" s="36"/>
      <c r="AM44" s="36"/>
      <c r="AN44" s="36"/>
      <c r="AO44" s="36"/>
      <c r="AP44" s="36"/>
      <c r="AQ44" s="39"/>
      <c r="AR44" s="36"/>
      <c r="AS44" s="36"/>
      <c r="AT44" s="36"/>
      <c r="AU44" s="36"/>
      <c r="AV44" s="36"/>
      <c r="AW44" s="36"/>
      <c r="AX44" s="39"/>
      <c r="AY44" s="36"/>
      <c r="AZ44" s="36"/>
      <c r="BA44" s="36"/>
      <c r="BB44" s="36"/>
      <c r="BC44" s="36"/>
      <c r="BD44" s="36"/>
      <c r="BE44" s="39"/>
      <c r="BF44" s="36"/>
      <c r="BG44" s="36"/>
      <c r="BH44" s="36"/>
      <c r="BI44" s="36"/>
      <c r="BJ44" s="36"/>
      <c r="BK44" s="36"/>
      <c r="BL44" s="39"/>
      <c r="BM44" s="36"/>
      <c r="BN44" s="36"/>
      <c r="BO44" s="36"/>
      <c r="BP44" s="36"/>
      <c r="BQ44" s="36"/>
      <c r="BR44" s="36"/>
      <c r="BS44" s="39"/>
      <c r="BT44" s="36"/>
      <c r="BU44" s="36"/>
      <c r="BV44" s="36"/>
      <c r="BW44" s="36"/>
      <c r="BX44" s="36"/>
      <c r="BY44" s="36"/>
      <c r="BZ44" s="39"/>
      <c r="CA44" s="36"/>
    </row>
    <row r="45" ht="18.75" customHeight="1" spans="1:79">
      <c r="A45" s="40"/>
      <c r="B45" s="56" t="s">
        <v>66</v>
      </c>
      <c r="C45" s="57"/>
      <c r="D45" s="62"/>
      <c r="E45" s="40"/>
      <c r="F45" s="44">
        <v>30</v>
      </c>
      <c r="G45" s="44">
        <v>31</v>
      </c>
      <c r="H45" s="45">
        <f>IF(F45=0,"",(G45-F45)*100/F45)</f>
        <v>3.33333333333333</v>
      </c>
      <c r="I45" s="44"/>
      <c r="J45" s="44">
        <v>31</v>
      </c>
      <c r="K45" s="44">
        <v>0</v>
      </c>
      <c r="L45" s="40"/>
      <c r="M45" s="40"/>
      <c r="N45" s="40"/>
      <c r="O45" s="43" t="str">
        <f>IF(M45=0,"",(N45-M45)*100/M45)</f>
        <v/>
      </c>
      <c r="P45" s="40"/>
      <c r="Q45" s="40"/>
      <c r="R45" s="40"/>
      <c r="S45" s="40"/>
      <c r="T45" s="40"/>
      <c r="U45" s="40"/>
      <c r="V45" s="43" t="str">
        <f>IF(T45=0,"",(U45-T45)*100/T45)</f>
        <v/>
      </c>
      <c r="W45" s="40"/>
      <c r="X45" s="40"/>
      <c r="Y45" s="40"/>
      <c r="Z45" s="40"/>
      <c r="AA45" s="40"/>
      <c r="AB45" s="40"/>
      <c r="AC45" s="43" t="str">
        <f>IF(AA45=0,"",(AB45-AA45)*100/AA45)</f>
        <v/>
      </c>
      <c r="AD45" s="40"/>
      <c r="AE45" s="40"/>
      <c r="AF45" s="40"/>
      <c r="AG45" s="40"/>
      <c r="AH45" s="40"/>
      <c r="AI45" s="40"/>
      <c r="AJ45" s="43" t="str">
        <f>IF(AH45=0,"",(AI45-AH45)*100/AH45)</f>
        <v/>
      </c>
      <c r="AK45" s="40"/>
      <c r="AL45" s="40"/>
      <c r="AM45" s="40"/>
      <c r="AN45" s="40"/>
      <c r="AO45" s="40"/>
      <c r="AP45" s="40"/>
      <c r="AQ45" s="43" t="str">
        <f>IF(AO45=0,"",(AP45-AO45)*100/AO45)</f>
        <v/>
      </c>
      <c r="AR45" s="40"/>
      <c r="AS45" s="40"/>
      <c r="AT45" s="40"/>
      <c r="AU45" s="40"/>
      <c r="AV45" s="40"/>
      <c r="AW45" s="40"/>
      <c r="AX45" s="43" t="str">
        <f>IF(AV45=0,"",(AW45-AV45)*100/AV45)</f>
        <v/>
      </c>
      <c r="AY45" s="40"/>
      <c r="AZ45" s="40"/>
      <c r="BA45" s="40"/>
      <c r="BB45" s="40"/>
      <c r="BC45" s="40"/>
      <c r="BD45" s="40"/>
      <c r="BE45" s="43" t="str">
        <f>IF(BC45=0,"",(BD45-BC45)*100/BC45)</f>
        <v/>
      </c>
      <c r="BF45" s="40"/>
      <c r="BG45" s="40"/>
      <c r="BH45" s="40"/>
      <c r="BI45" s="40"/>
      <c r="BJ45" s="40"/>
      <c r="BK45" s="40"/>
      <c r="BL45" s="43" t="str">
        <f>IF(BJ45=0,"",(BK45-BJ45)*100/BJ45)</f>
        <v/>
      </c>
      <c r="BM45" s="40"/>
      <c r="BN45" s="40"/>
      <c r="BO45" s="40"/>
      <c r="BP45" s="40"/>
      <c r="BQ45" s="40"/>
      <c r="BR45" s="40"/>
      <c r="BS45" s="43" t="str">
        <f>IF(BQ45=0,"",(BR45-BQ45)*100/BQ45)</f>
        <v/>
      </c>
      <c r="BT45" s="40"/>
      <c r="BU45" s="40"/>
      <c r="BV45" s="40"/>
      <c r="BW45" s="40"/>
      <c r="BX45" s="40">
        <f>F45+M45+T45+AA45+AH45+AO45+AW45+BC45+BJ45+BQ45</f>
        <v>30</v>
      </c>
      <c r="BY45" s="40">
        <f>G45+N45+U45+AB45+AI45+AP45+AW45+BD45+BK45+BR45</f>
        <v>31</v>
      </c>
      <c r="BZ45" s="43">
        <f t="shared" si="27"/>
        <v>3.33333333333333</v>
      </c>
      <c r="CA45" s="40"/>
    </row>
    <row r="46" ht="18.75" customHeight="1" spans="1:79">
      <c r="A46" s="47"/>
      <c r="B46" s="48" t="s">
        <v>59</v>
      </c>
      <c r="C46" s="49"/>
      <c r="D46" s="47"/>
      <c r="E46" s="47"/>
      <c r="F46" s="50">
        <f>SUM(F45:F45)</f>
        <v>30</v>
      </c>
      <c r="G46" s="50">
        <f>SUM(G45:G45)</f>
        <v>31</v>
      </c>
      <c r="H46" s="51">
        <f>IF(F46=0,"",(G46-F46)*100/F46)</f>
        <v>3.33333333333333</v>
      </c>
      <c r="I46" s="44"/>
      <c r="J46" s="52">
        <v>31</v>
      </c>
      <c r="K46" s="52">
        <v>0</v>
      </c>
      <c r="L46" s="47">
        <f>COUNTA(L45:L45)</f>
        <v>0</v>
      </c>
      <c r="M46" s="53">
        <f>SUM(M45:M45)</f>
        <v>0</v>
      </c>
      <c r="N46" s="53">
        <f>SUM(N45:N45)</f>
        <v>0</v>
      </c>
      <c r="O46" s="54" t="str">
        <f>IF(M46=0,"",(N46-M46)*100/M46)</f>
        <v/>
      </c>
      <c r="P46" s="47"/>
      <c r="Q46" s="47">
        <f>COUNTA(Q45:Q45)</f>
        <v>0</v>
      </c>
      <c r="R46" s="47">
        <f>COUNTA(R45:R45)</f>
        <v>0</v>
      </c>
      <c r="S46" s="47">
        <f>COUNTA(S45:S45)</f>
        <v>0</v>
      </c>
      <c r="T46" s="53">
        <f>SUM(T45:T45)</f>
        <v>0</v>
      </c>
      <c r="U46" s="53">
        <f>SUM(U45:U45)</f>
        <v>0</v>
      </c>
      <c r="V46" s="54" t="str">
        <f>IF(T46=0,"",(U46-T46)*100/T46)</f>
        <v/>
      </c>
      <c r="W46" s="47"/>
      <c r="X46" s="47">
        <f>COUNTA(X45:X45)</f>
        <v>0</v>
      </c>
      <c r="Y46" s="47">
        <f>COUNTA(Y45:Y45)</f>
        <v>0</v>
      </c>
      <c r="Z46" s="47">
        <f>COUNTA(Z45:Z45)</f>
        <v>0</v>
      </c>
      <c r="AA46" s="53">
        <f>SUM(AA45:AA45)</f>
        <v>0</v>
      </c>
      <c r="AB46" s="53">
        <f>SUM(AB45:AB45)</f>
        <v>0</v>
      </c>
      <c r="AC46" s="54" t="str">
        <f>IF(AA46=0,"",(AB46-AA46)*100/AA46)</f>
        <v/>
      </c>
      <c r="AD46" s="47"/>
      <c r="AE46" s="47">
        <f>COUNTA(AE45:AE45)</f>
        <v>0</v>
      </c>
      <c r="AF46" s="47">
        <f>COUNTA(AF45:AF45)</f>
        <v>0</v>
      </c>
      <c r="AG46" s="47">
        <f>COUNTA(AG45:AG45)</f>
        <v>0</v>
      </c>
      <c r="AH46" s="53">
        <f>SUM(AH45:AH45)</f>
        <v>0</v>
      </c>
      <c r="AI46" s="53">
        <f>SUM(AI45:AI45)</f>
        <v>0</v>
      </c>
      <c r="AJ46" s="54" t="str">
        <f>IF(AH46=0,"",(AI46-AH46)*100/AH46)</f>
        <v/>
      </c>
      <c r="AK46" s="47"/>
      <c r="AL46" s="47">
        <f>COUNTA(AL45:AL45)</f>
        <v>0</v>
      </c>
      <c r="AM46" s="47">
        <f>COUNTA(AM45:AM45)</f>
        <v>0</v>
      </c>
      <c r="AN46" s="47">
        <f>COUNTA(AN45:AN45)</f>
        <v>0</v>
      </c>
      <c r="AO46" s="53">
        <f>SUM(AO45:AO45)</f>
        <v>0</v>
      </c>
      <c r="AP46" s="53">
        <f>SUM(AP45:AP45)</f>
        <v>0</v>
      </c>
      <c r="AQ46" s="54" t="str">
        <f>IF(AO46=0,"",(AP46-AO46)*100/AO46)</f>
        <v/>
      </c>
      <c r="AR46" s="47"/>
      <c r="AS46" s="47">
        <f>COUNTA(AS45:AS45)</f>
        <v>0</v>
      </c>
      <c r="AT46" s="47">
        <f>COUNTA(AT45:AT45)</f>
        <v>0</v>
      </c>
      <c r="AU46" s="47">
        <f>COUNTA(AU45:AU45)</f>
        <v>0</v>
      </c>
      <c r="AV46" s="53">
        <f>SUM(AV45:AV45)</f>
        <v>0</v>
      </c>
      <c r="AW46" s="53">
        <f>SUM(AW45:AW45)</f>
        <v>0</v>
      </c>
      <c r="AX46" s="54" t="str">
        <f>IF(AV46=0,"",(AW46-AV46)*100/AV46)</f>
        <v/>
      </c>
      <c r="AY46" s="47"/>
      <c r="AZ46" s="47">
        <f>COUNTA(AZ45:AZ45)</f>
        <v>0</v>
      </c>
      <c r="BA46" s="47">
        <f>COUNTA(BA45:BA45)</f>
        <v>0</v>
      </c>
      <c r="BB46" s="47">
        <f>COUNTA(BB45:BB45)</f>
        <v>0</v>
      </c>
      <c r="BC46" s="53">
        <f>SUM(BC45:BC45)</f>
        <v>0</v>
      </c>
      <c r="BD46" s="53">
        <f>SUM(BD45:BD45)</f>
        <v>0</v>
      </c>
      <c r="BE46" s="54" t="str">
        <f>IF(BC46=0,"",(BD46-BC46)*100/BC46)</f>
        <v/>
      </c>
      <c r="BF46" s="47"/>
      <c r="BG46" s="47">
        <f>COUNTA(BG45:BG45)</f>
        <v>0</v>
      </c>
      <c r="BH46" s="47">
        <f>COUNTA(BH45:BH45)</f>
        <v>0</v>
      </c>
      <c r="BI46" s="47">
        <f>COUNTA(BI45:BI45)</f>
        <v>0</v>
      </c>
      <c r="BJ46" s="53">
        <f>SUM(BJ45:BJ45)</f>
        <v>0</v>
      </c>
      <c r="BK46" s="53">
        <f>SUM(BK45:BK45)</f>
        <v>0</v>
      </c>
      <c r="BL46" s="54" t="str">
        <f>IF(BJ46=0,"",(BK46-BJ46)*100/BJ46)</f>
        <v/>
      </c>
      <c r="BM46" s="47"/>
      <c r="BN46" s="47">
        <f>COUNTA(BN45:BN45)</f>
        <v>0</v>
      </c>
      <c r="BO46" s="47">
        <f>COUNTA(BO45:BO45)</f>
        <v>0</v>
      </c>
      <c r="BP46" s="47">
        <f>COUNTA(BP45:BP45)</f>
        <v>0</v>
      </c>
      <c r="BQ46" s="53">
        <f>SUM(BQ45:BQ45)</f>
        <v>0</v>
      </c>
      <c r="BR46" s="53">
        <f>SUM(BR45:BR45)</f>
        <v>0</v>
      </c>
      <c r="BS46" s="54" t="str">
        <f>IF(BQ46=0,"",(BR46-BQ46)*100/BQ46)</f>
        <v/>
      </c>
      <c r="BT46" s="47"/>
      <c r="BU46" s="47">
        <f>COUNTA(BU45:BU45)</f>
        <v>0</v>
      </c>
      <c r="BV46" s="47">
        <f>COUNTA(BV45:BV45)</f>
        <v>0</v>
      </c>
      <c r="BW46" s="47">
        <f>COUNTA(BW45:BW45)</f>
        <v>0</v>
      </c>
      <c r="BX46" s="53">
        <f>SUM(BX45:BX45)</f>
        <v>30</v>
      </c>
      <c r="BY46" s="53">
        <f>SUM(BY45:BY45)</f>
        <v>31</v>
      </c>
      <c r="BZ46" s="54">
        <f t="shared" si="27"/>
        <v>3.33333333333333</v>
      </c>
      <c r="CA46" s="47"/>
    </row>
    <row r="47" ht="18.75" customHeight="1" spans="1:79">
      <c r="A47" s="36">
        <v>9</v>
      </c>
      <c r="B47" s="37" t="s">
        <v>67</v>
      </c>
      <c r="C47" s="38"/>
      <c r="D47" s="36"/>
      <c r="E47" s="36"/>
      <c r="F47" s="44"/>
      <c r="G47" s="44"/>
      <c r="H47" s="45"/>
      <c r="I47" s="44"/>
      <c r="J47" s="44"/>
      <c r="K47" s="44"/>
      <c r="L47" s="36"/>
      <c r="M47" s="36"/>
      <c r="N47" s="36"/>
      <c r="O47" s="39"/>
      <c r="P47" s="36"/>
      <c r="Q47" s="36"/>
      <c r="R47" s="36"/>
      <c r="S47" s="36"/>
      <c r="T47" s="36"/>
      <c r="U47" s="36"/>
      <c r="V47" s="39"/>
      <c r="W47" s="36"/>
      <c r="X47" s="36"/>
      <c r="Y47" s="36"/>
      <c r="Z47" s="36"/>
      <c r="AA47" s="36"/>
      <c r="AB47" s="36"/>
      <c r="AC47" s="39"/>
      <c r="AD47" s="36"/>
      <c r="AE47" s="36"/>
      <c r="AF47" s="36"/>
      <c r="AG47" s="36"/>
      <c r="AH47" s="36"/>
      <c r="AI47" s="36"/>
      <c r="AJ47" s="39"/>
      <c r="AK47" s="36"/>
      <c r="AL47" s="36"/>
      <c r="AM47" s="36"/>
      <c r="AN47" s="36"/>
      <c r="AO47" s="36"/>
      <c r="AP47" s="36"/>
      <c r="AQ47" s="39"/>
      <c r="AR47" s="36"/>
      <c r="AS47" s="36"/>
      <c r="AT47" s="36"/>
      <c r="AU47" s="36"/>
      <c r="AV47" s="36"/>
      <c r="AW47" s="36"/>
      <c r="AX47" s="39"/>
      <c r="AY47" s="36"/>
      <c r="AZ47" s="36"/>
      <c r="BA47" s="36"/>
      <c r="BB47" s="36"/>
      <c r="BC47" s="36"/>
      <c r="BD47" s="36"/>
      <c r="BE47" s="39"/>
      <c r="BF47" s="36"/>
      <c r="BG47" s="36"/>
      <c r="BH47" s="36"/>
      <c r="BI47" s="36"/>
      <c r="BJ47" s="36"/>
      <c r="BK47" s="36"/>
      <c r="BL47" s="39"/>
      <c r="BM47" s="36"/>
      <c r="BN47" s="36"/>
      <c r="BO47" s="36"/>
      <c r="BP47" s="36"/>
      <c r="BQ47" s="36"/>
      <c r="BR47" s="36"/>
      <c r="BS47" s="39"/>
      <c r="BT47" s="36"/>
      <c r="BU47" s="36"/>
      <c r="BV47" s="36"/>
      <c r="BW47" s="36"/>
      <c r="BX47" s="36"/>
      <c r="BY47" s="36"/>
      <c r="BZ47" s="39"/>
      <c r="CA47" s="36"/>
    </row>
    <row r="48" ht="18.75" customHeight="1" spans="1:79">
      <c r="A48" s="40"/>
      <c r="B48" s="56" t="s">
        <v>68</v>
      </c>
      <c r="C48" s="57"/>
      <c r="D48" s="40"/>
      <c r="E48" s="40"/>
      <c r="F48" s="44"/>
      <c r="G48" s="44"/>
      <c r="H48" s="45" t="str">
        <f>IF(F48=0,"",(G48-F48)*100/F48)</f>
        <v/>
      </c>
      <c r="I48" s="44"/>
      <c r="J48" s="44"/>
      <c r="K48" s="44"/>
      <c r="L48" s="40"/>
      <c r="M48" s="40"/>
      <c r="N48" s="40"/>
      <c r="O48" s="43" t="str">
        <f>IF(M48=0,"",(N48-M48)*100/M48)</f>
        <v/>
      </c>
      <c r="P48" s="40"/>
      <c r="Q48" s="40"/>
      <c r="R48" s="40"/>
      <c r="S48" s="40"/>
      <c r="T48" s="40"/>
      <c r="U48" s="40"/>
      <c r="V48" s="43" t="str">
        <f>IF(T48=0,"",(U48-T48)*100/T48)</f>
        <v/>
      </c>
      <c r="W48" s="40"/>
      <c r="X48" s="40"/>
      <c r="Y48" s="40"/>
      <c r="Z48" s="40"/>
      <c r="AA48" s="40"/>
      <c r="AB48" s="40"/>
      <c r="AC48" s="43" t="str">
        <f>IF(AA48=0,"",(AB48-AA48)*100/AA48)</f>
        <v/>
      </c>
      <c r="AD48" s="40"/>
      <c r="AE48" s="40"/>
      <c r="AF48" s="40"/>
      <c r="AG48" s="40"/>
      <c r="AH48" s="40"/>
      <c r="AI48" s="40"/>
      <c r="AJ48" s="43" t="str">
        <f>IF(AH48=0,"",(AI48-AH48)*100/AH48)</f>
        <v/>
      </c>
      <c r="AK48" s="40"/>
      <c r="AL48" s="40"/>
      <c r="AM48" s="40"/>
      <c r="AN48" s="40"/>
      <c r="AO48" s="40"/>
      <c r="AP48" s="40"/>
      <c r="AQ48" s="43" t="str">
        <f>IF(AO48=0,"",(AP48-AO48)*100/AO48)</f>
        <v/>
      </c>
      <c r="AR48" s="40"/>
      <c r="AS48" s="40"/>
      <c r="AT48" s="40"/>
      <c r="AU48" s="40"/>
      <c r="AV48" s="40"/>
      <c r="AW48" s="40"/>
      <c r="AX48" s="43" t="str">
        <f>IF(AV48=0,"",(AW48-AV48)*100/AV48)</f>
        <v/>
      </c>
      <c r="AY48" s="40"/>
      <c r="AZ48" s="40"/>
      <c r="BA48" s="40"/>
      <c r="BB48" s="40"/>
      <c r="BC48" s="40"/>
      <c r="BD48" s="40"/>
      <c r="BE48" s="43" t="str">
        <f>IF(BC48=0,"",(BD48-BC48)*100/BC48)</f>
        <v/>
      </c>
      <c r="BF48" s="40"/>
      <c r="BG48" s="40"/>
      <c r="BH48" s="40"/>
      <c r="BI48" s="40"/>
      <c r="BJ48" s="40"/>
      <c r="BK48" s="40"/>
      <c r="BL48" s="43" t="str">
        <f>IF(BJ48=0,"",(BK48-BJ48)*100/BJ48)</f>
        <v/>
      </c>
      <c r="BM48" s="40"/>
      <c r="BN48" s="40"/>
      <c r="BO48" s="40"/>
      <c r="BP48" s="40"/>
      <c r="BQ48" s="40"/>
      <c r="BR48" s="40"/>
      <c r="BS48" s="43" t="str">
        <f>IF(BQ48=0,"",(BR48-BQ48)*100/BQ48)</f>
        <v/>
      </c>
      <c r="BT48" s="40"/>
      <c r="BU48" s="40"/>
      <c r="BV48" s="40"/>
      <c r="BW48" s="40"/>
      <c r="BX48" s="40">
        <f>F48+M48+T48+AA48+AH48+AO48+AW48+BC48+BJ48+BQ48</f>
        <v>0</v>
      </c>
      <c r="BY48" s="40">
        <f>G48+N48+U48+AB48+AI48+AP48+AW48+BD48+BK48+BR48</f>
        <v>0</v>
      </c>
      <c r="BZ48" s="43" t="str">
        <f t="shared" si="27"/>
        <v/>
      </c>
      <c r="CA48" s="40"/>
    </row>
    <row r="49" ht="18.75" customHeight="1" spans="1:79">
      <c r="A49" s="47"/>
      <c r="B49" s="48" t="s">
        <v>59</v>
      </c>
      <c r="C49" s="49"/>
      <c r="D49" s="47"/>
      <c r="E49" s="47"/>
      <c r="F49" s="50">
        <f>SUM(F48:F48)</f>
        <v>0</v>
      </c>
      <c r="G49" s="50">
        <f>SUM(G48:G48)</f>
        <v>0</v>
      </c>
      <c r="H49" s="51" t="str">
        <f>IF(F49=0,"",(G49-F49)*100/F49)</f>
        <v/>
      </c>
      <c r="I49" s="44"/>
      <c r="J49" s="52">
        <v>0</v>
      </c>
      <c r="K49" s="52">
        <v>0</v>
      </c>
      <c r="L49" s="47">
        <f>COUNTA(L48:L48)</f>
        <v>0</v>
      </c>
      <c r="M49" s="53">
        <f>SUM(M48:M48)</f>
        <v>0</v>
      </c>
      <c r="N49" s="53">
        <f>SUM(N48:N48)</f>
        <v>0</v>
      </c>
      <c r="O49" s="54" t="str">
        <f>IF(M49=0,"",(N49-M49)*100/M49)</f>
        <v/>
      </c>
      <c r="P49" s="47"/>
      <c r="Q49" s="47">
        <f>COUNTA(Q48:Q48)</f>
        <v>0</v>
      </c>
      <c r="R49" s="47">
        <f>COUNTA(R48:R48)</f>
        <v>0</v>
      </c>
      <c r="S49" s="47">
        <f>COUNTA(S48:S48)</f>
        <v>0</v>
      </c>
      <c r="T49" s="53">
        <f>SUM(T48:T48)</f>
        <v>0</v>
      </c>
      <c r="U49" s="53">
        <f>SUM(U48:U48)</f>
        <v>0</v>
      </c>
      <c r="V49" s="54" t="str">
        <f>IF(T49=0,"",(U49-T49)*100/T49)</f>
        <v/>
      </c>
      <c r="W49" s="47"/>
      <c r="X49" s="47">
        <f>COUNTA(X48:X48)</f>
        <v>0</v>
      </c>
      <c r="Y49" s="47">
        <f>COUNTA(Y48:Y48)</f>
        <v>0</v>
      </c>
      <c r="Z49" s="47">
        <f>COUNTA(Z48:Z48)</f>
        <v>0</v>
      </c>
      <c r="AA49" s="53">
        <f>SUM(AA48:AA48)</f>
        <v>0</v>
      </c>
      <c r="AB49" s="53">
        <f>SUM(AB48:AB48)</f>
        <v>0</v>
      </c>
      <c r="AC49" s="54" t="str">
        <f>IF(AA49=0,"",(AB49-AA49)*100/AA49)</f>
        <v/>
      </c>
      <c r="AD49" s="47"/>
      <c r="AE49" s="47">
        <f>COUNTA(AE48:AE48)</f>
        <v>0</v>
      </c>
      <c r="AF49" s="47">
        <f>COUNTA(AF48:AF48)</f>
        <v>0</v>
      </c>
      <c r="AG49" s="47">
        <f>COUNTA(AG48:AG48)</f>
        <v>0</v>
      </c>
      <c r="AH49" s="53">
        <f>SUM(AH48:AH48)</f>
        <v>0</v>
      </c>
      <c r="AI49" s="53">
        <f>SUM(AI48:AI48)</f>
        <v>0</v>
      </c>
      <c r="AJ49" s="54" t="str">
        <f>IF(AH49=0,"",(AI49-AH49)*100/AH49)</f>
        <v/>
      </c>
      <c r="AK49" s="47"/>
      <c r="AL49" s="47">
        <f>COUNTA(AL48:AL48)</f>
        <v>0</v>
      </c>
      <c r="AM49" s="47">
        <f>COUNTA(AM48:AM48)</f>
        <v>0</v>
      </c>
      <c r="AN49" s="47">
        <f>COUNTA(AN48:AN48)</f>
        <v>0</v>
      </c>
      <c r="AO49" s="53">
        <f>SUM(AO48:AO48)</f>
        <v>0</v>
      </c>
      <c r="AP49" s="53">
        <f>SUM(AP48:AP48)</f>
        <v>0</v>
      </c>
      <c r="AQ49" s="54" t="str">
        <f>IF(AO49=0,"",(AP49-AO49)*100/AO49)</f>
        <v/>
      </c>
      <c r="AR49" s="47"/>
      <c r="AS49" s="47">
        <f>COUNTA(AS48:AS48)</f>
        <v>0</v>
      </c>
      <c r="AT49" s="47">
        <f>COUNTA(AT48:AT48)</f>
        <v>0</v>
      </c>
      <c r="AU49" s="47">
        <f>COUNTA(AU48:AU48)</f>
        <v>0</v>
      </c>
      <c r="AV49" s="53">
        <f>SUM(AV48:AV48)</f>
        <v>0</v>
      </c>
      <c r="AW49" s="53">
        <f>SUM(AW48:AW48)</f>
        <v>0</v>
      </c>
      <c r="AX49" s="54" t="str">
        <f>IF(AV49=0,"",(AW49-AV49)*100/AV49)</f>
        <v/>
      </c>
      <c r="AY49" s="47"/>
      <c r="AZ49" s="47">
        <f>COUNTA(AZ48:AZ48)</f>
        <v>0</v>
      </c>
      <c r="BA49" s="47">
        <f>COUNTA(BA48:BA48)</f>
        <v>0</v>
      </c>
      <c r="BB49" s="47">
        <f>COUNTA(BB48:BB48)</f>
        <v>0</v>
      </c>
      <c r="BC49" s="53">
        <f>SUM(BC48:BC48)</f>
        <v>0</v>
      </c>
      <c r="BD49" s="53">
        <f>SUM(BD48:BD48)</f>
        <v>0</v>
      </c>
      <c r="BE49" s="54" t="str">
        <f>IF(BC49=0,"",(BD49-BC49)*100/BC49)</f>
        <v/>
      </c>
      <c r="BF49" s="47"/>
      <c r="BG49" s="47">
        <f>COUNTA(BG48:BG48)</f>
        <v>0</v>
      </c>
      <c r="BH49" s="47">
        <f>COUNTA(BH48:BH48)</f>
        <v>0</v>
      </c>
      <c r="BI49" s="47">
        <f>COUNTA(BI48:BI48)</f>
        <v>0</v>
      </c>
      <c r="BJ49" s="53">
        <f>SUM(BJ48:BJ48)</f>
        <v>0</v>
      </c>
      <c r="BK49" s="53">
        <f>SUM(BK48:BK48)</f>
        <v>0</v>
      </c>
      <c r="BL49" s="54" t="str">
        <f>IF(BJ49=0,"",(BK49-BJ49)*100/BJ49)</f>
        <v/>
      </c>
      <c r="BM49" s="47"/>
      <c r="BN49" s="47">
        <f>COUNTA(BN48:BN48)</f>
        <v>0</v>
      </c>
      <c r="BO49" s="47">
        <f>COUNTA(BO48:BO48)</f>
        <v>0</v>
      </c>
      <c r="BP49" s="47">
        <f>COUNTA(BP48:BP48)</f>
        <v>0</v>
      </c>
      <c r="BQ49" s="53">
        <f>SUM(BQ48:BQ48)</f>
        <v>0</v>
      </c>
      <c r="BR49" s="53">
        <f>SUM(BR48:BR48)</f>
        <v>0</v>
      </c>
      <c r="BS49" s="54" t="str">
        <f>IF(BQ49=0,"",(BR49-BQ49)*100/BQ49)</f>
        <v/>
      </c>
      <c r="BT49" s="47"/>
      <c r="BU49" s="47">
        <f>COUNTA(BU48:BU48)</f>
        <v>0</v>
      </c>
      <c r="BV49" s="47">
        <f>COUNTA(BV48:BV48)</f>
        <v>0</v>
      </c>
      <c r="BW49" s="47">
        <f>COUNTA(BW48:BW48)</f>
        <v>0</v>
      </c>
      <c r="BX49" s="53">
        <f>SUM(BX48:BX48)</f>
        <v>0</v>
      </c>
      <c r="BY49" s="53">
        <f>SUM(BY48:BY48)</f>
        <v>0</v>
      </c>
      <c r="BZ49" s="54" t="str">
        <f t="shared" si="27"/>
        <v/>
      </c>
      <c r="CA49" s="47"/>
    </row>
    <row r="50" ht="27" customHeight="1" spans="1:79">
      <c r="A50" s="36">
        <v>10</v>
      </c>
      <c r="B50" s="37" t="s">
        <v>69</v>
      </c>
      <c r="C50" s="38"/>
      <c r="D50" s="61" t="s">
        <v>70</v>
      </c>
      <c r="E50" s="36"/>
      <c r="F50" s="44"/>
      <c r="G50" s="44"/>
      <c r="H50" s="45"/>
      <c r="I50" s="44"/>
      <c r="J50" s="44"/>
      <c r="K50" s="44"/>
      <c r="L50" s="36"/>
      <c r="M50" s="36"/>
      <c r="N50" s="36"/>
      <c r="O50" s="39"/>
      <c r="P50" s="36"/>
      <c r="Q50" s="36"/>
      <c r="R50" s="36"/>
      <c r="S50" s="36"/>
      <c r="T50" s="36"/>
      <c r="U50" s="36"/>
      <c r="V50" s="39"/>
      <c r="W50" s="36"/>
      <c r="X50" s="36"/>
      <c r="Y50" s="36"/>
      <c r="Z50" s="36"/>
      <c r="AA50" s="36"/>
      <c r="AB50" s="36"/>
      <c r="AC50" s="39"/>
      <c r="AD50" s="36"/>
      <c r="AE50" s="36"/>
      <c r="AF50" s="36"/>
      <c r="AG50" s="36"/>
      <c r="AH50" s="36"/>
      <c r="AI50" s="36"/>
      <c r="AJ50" s="39"/>
      <c r="AK50" s="36"/>
      <c r="AL50" s="36"/>
      <c r="AM50" s="36"/>
      <c r="AN50" s="36"/>
      <c r="AO50" s="36"/>
      <c r="AP50" s="36"/>
      <c r="AQ50" s="39"/>
      <c r="AR50" s="36"/>
      <c r="AS50" s="36"/>
      <c r="AT50" s="36"/>
      <c r="AU50" s="36"/>
      <c r="AV50" s="36"/>
      <c r="AW50" s="36"/>
      <c r="AX50" s="39"/>
      <c r="AY50" s="36"/>
      <c r="AZ50" s="36"/>
      <c r="BA50" s="36"/>
      <c r="BB50" s="36"/>
      <c r="BC50" s="36"/>
      <c r="BD50" s="36"/>
      <c r="BE50" s="39"/>
      <c r="BF50" s="36"/>
      <c r="BG50" s="36"/>
      <c r="BH50" s="36"/>
      <c r="BI50" s="36"/>
      <c r="BJ50" s="36"/>
      <c r="BK50" s="36"/>
      <c r="BL50" s="39"/>
      <c r="BM50" s="36"/>
      <c r="BN50" s="36"/>
      <c r="BO50" s="36"/>
      <c r="BP50" s="36"/>
      <c r="BQ50" s="36"/>
      <c r="BR50" s="36"/>
      <c r="BS50" s="39"/>
      <c r="BT50" s="36"/>
      <c r="BU50" s="36"/>
      <c r="BV50" s="36"/>
      <c r="BW50" s="36"/>
      <c r="BX50" s="36"/>
      <c r="BY50" s="36"/>
      <c r="BZ50" s="39"/>
      <c r="CA50" s="36"/>
    </row>
    <row r="51" ht="19.5" customHeight="1" spans="1:79">
      <c r="A51" s="40"/>
      <c r="B51" s="56" t="s">
        <v>72</v>
      </c>
      <c r="C51" s="57"/>
      <c r="D51" s="62"/>
      <c r="E51" s="40"/>
      <c r="F51" s="44">
        <v>4</v>
      </c>
      <c r="G51" s="44">
        <v>4</v>
      </c>
      <c r="H51" s="45">
        <f>IF(F51=0,"",(G51-F51)*100/F51)</f>
        <v>0</v>
      </c>
      <c r="I51" s="44"/>
      <c r="J51" s="44">
        <v>4</v>
      </c>
      <c r="K51" s="44">
        <v>0</v>
      </c>
      <c r="L51" s="40"/>
      <c r="M51" s="40"/>
      <c r="N51" s="40"/>
      <c r="O51" s="43" t="str">
        <f>IF(M51=0,"",(N51-M51)*100/M51)</f>
        <v/>
      </c>
      <c r="P51" s="40"/>
      <c r="Q51" s="40"/>
      <c r="R51" s="40"/>
      <c r="S51" s="40"/>
      <c r="T51" s="40"/>
      <c r="U51" s="40"/>
      <c r="V51" s="43" t="str">
        <f>IF(T51=0,"",(U51-T51)*100/T51)</f>
        <v/>
      </c>
      <c r="W51" s="40"/>
      <c r="X51" s="40"/>
      <c r="Y51" s="40"/>
      <c r="Z51" s="40"/>
      <c r="AA51" s="40"/>
      <c r="AB51" s="40"/>
      <c r="AC51" s="43" t="str">
        <f>IF(AA51=0,"",(AB51-AA51)*100/AA51)</f>
        <v/>
      </c>
      <c r="AD51" s="40"/>
      <c r="AE51" s="40"/>
      <c r="AF51" s="40"/>
      <c r="AG51" s="40"/>
      <c r="AH51" s="40"/>
      <c r="AI51" s="40"/>
      <c r="AJ51" s="43" t="str">
        <f>IF(AH51=0,"",(AI51-AH51)*100/AH51)</f>
        <v/>
      </c>
      <c r="AK51" s="40"/>
      <c r="AL51" s="40"/>
      <c r="AM51" s="40"/>
      <c r="AN51" s="40"/>
      <c r="AO51" s="40"/>
      <c r="AP51" s="40"/>
      <c r="AQ51" s="43" t="str">
        <f>IF(AO51=0,"",(AP51-AO51)*100/AO51)</f>
        <v/>
      </c>
      <c r="AR51" s="40"/>
      <c r="AS51" s="40"/>
      <c r="AT51" s="40"/>
      <c r="AU51" s="40"/>
      <c r="AV51" s="40"/>
      <c r="AW51" s="40"/>
      <c r="AX51" s="43" t="str">
        <f>IF(AV51=0,"",(AW51-AV51)*100/AV51)</f>
        <v/>
      </c>
      <c r="AY51" s="40"/>
      <c r="AZ51" s="40"/>
      <c r="BA51" s="40"/>
      <c r="BB51" s="40"/>
      <c r="BC51" s="40"/>
      <c r="BD51" s="40"/>
      <c r="BE51" s="43" t="str">
        <f>IF(BC51=0,"",(BD51-BC51)*100/BC51)</f>
        <v/>
      </c>
      <c r="BF51" s="40"/>
      <c r="BG51" s="40"/>
      <c r="BH51" s="40"/>
      <c r="BI51" s="40"/>
      <c r="BJ51" s="40"/>
      <c r="BK51" s="40"/>
      <c r="BL51" s="43" t="str">
        <f>IF(BJ51=0,"",(BK51-BJ51)*100/BJ51)</f>
        <v/>
      </c>
      <c r="BM51" s="40"/>
      <c r="BN51" s="40"/>
      <c r="BO51" s="40"/>
      <c r="BP51" s="40"/>
      <c r="BQ51" s="40"/>
      <c r="BR51" s="40"/>
      <c r="BS51" s="43" t="str">
        <f>IF(BQ51=0,"",(BR51-BQ51)*100/BQ51)</f>
        <v/>
      </c>
      <c r="BT51" s="40"/>
      <c r="BU51" s="40"/>
      <c r="BV51" s="40"/>
      <c r="BW51" s="40"/>
      <c r="BX51" s="40">
        <f>F51+M51+T51+AA51+AH51+AO51+AW51+BC51+BJ51+BQ51</f>
        <v>4</v>
      </c>
      <c r="BY51" s="40">
        <f>G51+N51+U51+AB51+AI51+AP51+AW51+BD51+BK51+BR51</f>
        <v>4</v>
      </c>
      <c r="BZ51" s="43">
        <f t="shared" si="27"/>
        <v>0</v>
      </c>
      <c r="CA51" s="40"/>
    </row>
    <row r="52" ht="18.75" customHeight="1" spans="1:79">
      <c r="A52" s="47"/>
      <c r="B52" s="48" t="s">
        <v>59</v>
      </c>
      <c r="C52" s="49"/>
      <c r="D52" s="47"/>
      <c r="E52" s="47"/>
      <c r="F52" s="50">
        <f>SUM(F51:F51)</f>
        <v>4</v>
      </c>
      <c r="G52" s="50">
        <f>SUM(G51:G51)</f>
        <v>4</v>
      </c>
      <c r="H52" s="51">
        <f>IF(F52=0,"",(G52-F52)*100/F52)</f>
        <v>0</v>
      </c>
      <c r="I52" s="44"/>
      <c r="J52" s="52">
        <v>4</v>
      </c>
      <c r="K52" s="52">
        <v>0</v>
      </c>
      <c r="L52" s="47">
        <f>COUNTA(L51:L51)</f>
        <v>0</v>
      </c>
      <c r="M52" s="53">
        <f>SUM(M51:M51)</f>
        <v>0</v>
      </c>
      <c r="N52" s="53">
        <f>SUM(N51:N51)</f>
        <v>0</v>
      </c>
      <c r="O52" s="54" t="str">
        <f>IF(M52=0,"",(N52-M52)*100/M52)</f>
        <v/>
      </c>
      <c r="P52" s="47"/>
      <c r="Q52" s="47">
        <f>COUNTA(Q51:Q51)</f>
        <v>0</v>
      </c>
      <c r="R52" s="47">
        <f>COUNTA(R51:R51)</f>
        <v>0</v>
      </c>
      <c r="S52" s="47">
        <f>COUNTA(S51:S51)</f>
        <v>0</v>
      </c>
      <c r="T52" s="53">
        <f>SUM(T51:T51)</f>
        <v>0</v>
      </c>
      <c r="U52" s="53">
        <f>SUM(U51:U51)</f>
        <v>0</v>
      </c>
      <c r="V52" s="54" t="str">
        <f>IF(T52=0,"",(U52-T52)*100/T52)</f>
        <v/>
      </c>
      <c r="W52" s="47"/>
      <c r="X52" s="47">
        <f>COUNTA(X51:X51)</f>
        <v>0</v>
      </c>
      <c r="Y52" s="47">
        <f>COUNTA(Y51:Y51)</f>
        <v>0</v>
      </c>
      <c r="Z52" s="47">
        <f>COUNTA(Z51:Z51)</f>
        <v>0</v>
      </c>
      <c r="AA52" s="53">
        <f>SUM(AA51:AA51)</f>
        <v>0</v>
      </c>
      <c r="AB52" s="53">
        <f>SUM(AB51:AB51)</f>
        <v>0</v>
      </c>
      <c r="AC52" s="54" t="str">
        <f>IF(AA52=0,"",(AB52-AA52)*100/AA52)</f>
        <v/>
      </c>
      <c r="AD52" s="47"/>
      <c r="AE52" s="47">
        <f>COUNTA(AE51:AE51)</f>
        <v>0</v>
      </c>
      <c r="AF52" s="47">
        <f>COUNTA(AF51:AF51)</f>
        <v>0</v>
      </c>
      <c r="AG52" s="47">
        <f>COUNTA(AG51:AG51)</f>
        <v>0</v>
      </c>
      <c r="AH52" s="53">
        <f>SUM(AH51:AH51)</f>
        <v>0</v>
      </c>
      <c r="AI52" s="53">
        <f>SUM(AI51:AI51)</f>
        <v>0</v>
      </c>
      <c r="AJ52" s="54" t="str">
        <f>IF(AH52=0,"",(AI52-AH52)*100/AH52)</f>
        <v/>
      </c>
      <c r="AK52" s="47"/>
      <c r="AL52" s="47">
        <f>COUNTA(AL51:AL51)</f>
        <v>0</v>
      </c>
      <c r="AM52" s="47">
        <f>COUNTA(AM51:AM51)</f>
        <v>0</v>
      </c>
      <c r="AN52" s="47">
        <f>COUNTA(AN51:AN51)</f>
        <v>0</v>
      </c>
      <c r="AO52" s="53">
        <f>SUM(AO51:AO51)</f>
        <v>0</v>
      </c>
      <c r="AP52" s="53">
        <f>SUM(AP51:AP51)</f>
        <v>0</v>
      </c>
      <c r="AQ52" s="54" t="str">
        <f>IF(AO52=0,"",(AP52-AO52)*100/AO52)</f>
        <v/>
      </c>
      <c r="AR52" s="47"/>
      <c r="AS52" s="47">
        <f>COUNTA(AS51:AS51)</f>
        <v>0</v>
      </c>
      <c r="AT52" s="47">
        <f>COUNTA(AT51:AT51)</f>
        <v>0</v>
      </c>
      <c r="AU52" s="47">
        <f>COUNTA(AU51:AU51)</f>
        <v>0</v>
      </c>
      <c r="AV52" s="53">
        <f>SUM(AV51:AV51)</f>
        <v>0</v>
      </c>
      <c r="AW52" s="53">
        <f>SUM(AW51:AW51)</f>
        <v>0</v>
      </c>
      <c r="AX52" s="54" t="str">
        <f>IF(AV52=0,"",(AW52-AV52)*100/AV52)</f>
        <v/>
      </c>
      <c r="AY52" s="47"/>
      <c r="AZ52" s="47">
        <f>COUNTA(AZ51:AZ51)</f>
        <v>0</v>
      </c>
      <c r="BA52" s="47">
        <f>COUNTA(BA51:BA51)</f>
        <v>0</v>
      </c>
      <c r="BB52" s="47">
        <f>COUNTA(BB51:BB51)</f>
        <v>0</v>
      </c>
      <c r="BC52" s="53">
        <f>SUM(BC51:BC51)</f>
        <v>0</v>
      </c>
      <c r="BD52" s="53">
        <f>SUM(BD51:BD51)</f>
        <v>0</v>
      </c>
      <c r="BE52" s="54" t="str">
        <f>IF(BC52=0,"",(BD52-BC52)*100/BC52)</f>
        <v/>
      </c>
      <c r="BF52" s="47"/>
      <c r="BG52" s="47">
        <f>COUNTA(BG51:BG51)</f>
        <v>0</v>
      </c>
      <c r="BH52" s="47">
        <f>COUNTA(BH51:BH51)</f>
        <v>0</v>
      </c>
      <c r="BI52" s="47">
        <f>COUNTA(BI51:BI51)</f>
        <v>0</v>
      </c>
      <c r="BJ52" s="53">
        <f>SUM(BJ51:BJ51)</f>
        <v>0</v>
      </c>
      <c r="BK52" s="53">
        <f>SUM(BK51:BK51)</f>
        <v>0</v>
      </c>
      <c r="BL52" s="54" t="str">
        <f>IF(BJ52=0,"",(BK52-BJ52)*100/BJ52)</f>
        <v/>
      </c>
      <c r="BM52" s="47"/>
      <c r="BN52" s="47">
        <f>COUNTA(BN51:BN51)</f>
        <v>0</v>
      </c>
      <c r="BO52" s="47">
        <f>COUNTA(BO51:BO51)</f>
        <v>0</v>
      </c>
      <c r="BP52" s="47">
        <f>COUNTA(BP51:BP51)</f>
        <v>0</v>
      </c>
      <c r="BQ52" s="53">
        <f>SUM(BQ51:BQ51)</f>
        <v>0</v>
      </c>
      <c r="BR52" s="53">
        <f>SUM(BR51:BR51)</f>
        <v>0</v>
      </c>
      <c r="BS52" s="54" t="str">
        <f>IF(BQ52=0,"",(BR52-BQ52)*100/BQ52)</f>
        <v/>
      </c>
      <c r="BT52" s="47"/>
      <c r="BU52" s="47">
        <f>COUNTA(BU51:BU51)</f>
        <v>0</v>
      </c>
      <c r="BV52" s="47">
        <f>COUNTA(BV51:BV51)</f>
        <v>0</v>
      </c>
      <c r="BW52" s="47">
        <f>COUNTA(BW51:BW51)</f>
        <v>0</v>
      </c>
      <c r="BX52" s="53">
        <f>SUM(BX51:BX51)</f>
        <v>4</v>
      </c>
      <c r="BY52" s="53">
        <f>SUM(BY51:BY51)</f>
        <v>4</v>
      </c>
      <c r="BZ52" s="54">
        <f t="shared" si="27"/>
        <v>0</v>
      </c>
      <c r="CA52" s="47"/>
    </row>
    <row r="53" ht="18.75" customHeight="1" spans="1:79">
      <c r="A53" s="36">
        <v>11</v>
      </c>
      <c r="B53" s="37" t="s">
        <v>73</v>
      </c>
      <c r="C53" s="38"/>
      <c r="D53" s="36" t="s">
        <v>56</v>
      </c>
      <c r="E53" s="36"/>
      <c r="F53" s="44"/>
      <c r="G53" s="44"/>
      <c r="H53" s="45"/>
      <c r="I53" s="44"/>
      <c r="J53" s="44"/>
      <c r="K53" s="44"/>
      <c r="L53" s="36"/>
      <c r="M53" s="36"/>
      <c r="N53" s="36"/>
      <c r="O53" s="39"/>
      <c r="P53" s="36"/>
      <c r="Q53" s="36"/>
      <c r="R53" s="36"/>
      <c r="S53" s="36"/>
      <c r="T53" s="36"/>
      <c r="U53" s="36"/>
      <c r="V53" s="39"/>
      <c r="W53" s="36"/>
      <c r="X53" s="36"/>
      <c r="Y53" s="36"/>
      <c r="Z53" s="36"/>
      <c r="AA53" s="36"/>
      <c r="AB53" s="36"/>
      <c r="AC53" s="39"/>
      <c r="AD53" s="36"/>
      <c r="AE53" s="36"/>
      <c r="AF53" s="36"/>
      <c r="AG53" s="36"/>
      <c r="AH53" s="36"/>
      <c r="AI53" s="36"/>
      <c r="AJ53" s="39"/>
      <c r="AK53" s="36"/>
      <c r="AL53" s="36"/>
      <c r="AM53" s="36"/>
      <c r="AN53" s="36"/>
      <c r="AO53" s="36"/>
      <c r="AP53" s="36"/>
      <c r="AQ53" s="39"/>
      <c r="AR53" s="36"/>
      <c r="AS53" s="36"/>
      <c r="AT53" s="36"/>
      <c r="AU53" s="36"/>
      <c r="AV53" s="36"/>
      <c r="AW53" s="36"/>
      <c r="AX53" s="39"/>
      <c r="AY53" s="36"/>
      <c r="AZ53" s="36"/>
      <c r="BA53" s="36"/>
      <c r="BB53" s="36"/>
      <c r="BC53" s="36"/>
      <c r="BD53" s="36"/>
      <c r="BE53" s="39"/>
      <c r="BF53" s="36"/>
      <c r="BG53" s="36"/>
      <c r="BH53" s="36"/>
      <c r="BI53" s="36"/>
      <c r="BJ53" s="36"/>
      <c r="BK53" s="36"/>
      <c r="BL53" s="39"/>
      <c r="BM53" s="36"/>
      <c r="BN53" s="36"/>
      <c r="BO53" s="36"/>
      <c r="BP53" s="36"/>
      <c r="BQ53" s="36"/>
      <c r="BR53" s="36"/>
      <c r="BS53" s="39"/>
      <c r="BT53" s="36"/>
      <c r="BU53" s="36"/>
      <c r="BV53" s="36"/>
      <c r="BW53" s="36"/>
      <c r="BX53" s="36"/>
      <c r="BY53" s="36"/>
      <c r="BZ53" s="39"/>
      <c r="CA53" s="36"/>
    </row>
    <row r="54" ht="18.75" customHeight="1" spans="1:79">
      <c r="A54" s="40"/>
      <c r="B54" s="56" t="s">
        <v>75</v>
      </c>
      <c r="C54" s="57"/>
      <c r="D54" s="40"/>
      <c r="E54" s="40"/>
      <c r="F54" s="44">
        <v>1</v>
      </c>
      <c r="G54" s="44">
        <v>1</v>
      </c>
      <c r="H54" s="45">
        <f>IF(F54=0,"",(G54-F54)*100/F54)</f>
        <v>0</v>
      </c>
      <c r="I54" s="44"/>
      <c r="J54" s="44">
        <v>0</v>
      </c>
      <c r="K54" s="44">
        <v>0</v>
      </c>
      <c r="L54" s="40"/>
      <c r="M54" s="40"/>
      <c r="N54" s="40"/>
      <c r="O54" s="43" t="str">
        <f>IF(M54=0,"",(N54-M54)*100/M54)</f>
        <v/>
      </c>
      <c r="P54" s="40"/>
      <c r="Q54" s="40"/>
      <c r="R54" s="40"/>
      <c r="S54" s="40"/>
      <c r="T54" s="40"/>
      <c r="U54" s="40"/>
      <c r="V54" s="43" t="str">
        <f>IF(T54=0,"",(U54-T54)*100/T54)</f>
        <v/>
      </c>
      <c r="W54" s="40"/>
      <c r="X54" s="40"/>
      <c r="Y54" s="40"/>
      <c r="Z54" s="40"/>
      <c r="AA54" s="40"/>
      <c r="AB54" s="40"/>
      <c r="AC54" s="43" t="str">
        <f>IF(AA54=0,"",(AB54-AA54)*100/AA54)</f>
        <v/>
      </c>
      <c r="AD54" s="40"/>
      <c r="AE54" s="40"/>
      <c r="AF54" s="40"/>
      <c r="AG54" s="40"/>
      <c r="AH54" s="40"/>
      <c r="AI54" s="40"/>
      <c r="AJ54" s="43" t="str">
        <f>IF(AH54=0,"",(AI54-AH54)*100/AH54)</f>
        <v/>
      </c>
      <c r="AK54" s="40"/>
      <c r="AL54" s="40"/>
      <c r="AM54" s="40"/>
      <c r="AN54" s="40"/>
      <c r="AO54" s="40"/>
      <c r="AP54" s="40"/>
      <c r="AQ54" s="43" t="str">
        <f>IF(AO54=0,"",(AP54-AO54)*100/AO54)</f>
        <v/>
      </c>
      <c r="AR54" s="40"/>
      <c r="AS54" s="40"/>
      <c r="AT54" s="40"/>
      <c r="AU54" s="40"/>
      <c r="AV54" s="40"/>
      <c r="AW54" s="40"/>
      <c r="AX54" s="43" t="str">
        <f>IF(AV54=0,"",(AW54-AV54)*100/AV54)</f>
        <v/>
      </c>
      <c r="AY54" s="40"/>
      <c r="AZ54" s="40"/>
      <c r="BA54" s="40"/>
      <c r="BB54" s="40"/>
      <c r="BC54" s="40"/>
      <c r="BD54" s="40"/>
      <c r="BE54" s="43" t="str">
        <f>IF(BC54=0,"",(BD54-BC54)*100/BC54)</f>
        <v/>
      </c>
      <c r="BF54" s="40"/>
      <c r="BG54" s="40"/>
      <c r="BH54" s="40"/>
      <c r="BI54" s="40"/>
      <c r="BJ54" s="40"/>
      <c r="BK54" s="40"/>
      <c r="BL54" s="43" t="str">
        <f>IF(BJ54=0,"",(BK54-BJ54)*100/BJ54)</f>
        <v/>
      </c>
      <c r="BM54" s="40"/>
      <c r="BN54" s="40"/>
      <c r="BO54" s="40"/>
      <c r="BP54" s="40"/>
      <c r="BQ54" s="40"/>
      <c r="BR54" s="40"/>
      <c r="BS54" s="43" t="str">
        <f>IF(BQ54=0,"",(BR54-BQ54)*100/BQ54)</f>
        <v/>
      </c>
      <c r="BT54" s="40"/>
      <c r="BU54" s="40"/>
      <c r="BV54" s="40"/>
      <c r="BW54" s="40"/>
      <c r="BX54" s="40">
        <f>F54+M54+T54+AA54+AH54+AO54+AW54+BC54+BJ54+BQ54</f>
        <v>1</v>
      </c>
      <c r="BY54" s="40">
        <f>G54+N54+U54+AB54+AI54+AP54+AW54+BD54+BK54+BR54</f>
        <v>1</v>
      </c>
      <c r="BZ54" s="43">
        <f t="shared" si="27"/>
        <v>0</v>
      </c>
      <c r="CA54" s="40"/>
    </row>
    <row r="55" ht="18.75" customHeight="1" spans="1:79">
      <c r="A55" s="47"/>
      <c r="B55" s="48" t="s">
        <v>59</v>
      </c>
      <c r="C55" s="49"/>
      <c r="D55" s="47"/>
      <c r="E55" s="47"/>
      <c r="F55" s="50">
        <f>SUM(F54:F54)</f>
        <v>1</v>
      </c>
      <c r="G55" s="50">
        <f>SUM(G54:G54)</f>
        <v>1</v>
      </c>
      <c r="H55" s="51">
        <f>IF(F55=0,"",(G55-F55)*100/F55)</f>
        <v>0</v>
      </c>
      <c r="I55" s="44"/>
      <c r="J55" s="52">
        <v>1</v>
      </c>
      <c r="K55" s="52">
        <v>0</v>
      </c>
      <c r="L55" s="47">
        <f>COUNTA(L54:L54)</f>
        <v>0</v>
      </c>
      <c r="M55" s="53">
        <f>SUM(M54:M54)</f>
        <v>0</v>
      </c>
      <c r="N55" s="53">
        <f>SUM(N54:N54)</f>
        <v>0</v>
      </c>
      <c r="O55" s="54" t="str">
        <f>IF(M55=0,"",(N55-M55)*100/M55)</f>
        <v/>
      </c>
      <c r="P55" s="47"/>
      <c r="Q55" s="47">
        <f>COUNTA(Q54:Q54)</f>
        <v>0</v>
      </c>
      <c r="R55" s="47">
        <f>COUNTA(R54:R54)</f>
        <v>0</v>
      </c>
      <c r="S55" s="47">
        <f>COUNTA(S54:S54)</f>
        <v>0</v>
      </c>
      <c r="T55" s="53">
        <f>SUM(T54:T54)</f>
        <v>0</v>
      </c>
      <c r="U55" s="53">
        <f>SUM(U54:U54)</f>
        <v>0</v>
      </c>
      <c r="V55" s="54" t="str">
        <f>IF(T55=0,"",(U55-T55)*100/T55)</f>
        <v/>
      </c>
      <c r="W55" s="47"/>
      <c r="X55" s="47">
        <f>COUNTA(X54:X54)</f>
        <v>0</v>
      </c>
      <c r="Y55" s="47">
        <f>COUNTA(Y54:Y54)</f>
        <v>0</v>
      </c>
      <c r="Z55" s="47">
        <f>COUNTA(Z54:Z54)</f>
        <v>0</v>
      </c>
      <c r="AA55" s="53">
        <f>SUM(AA54:AA54)</f>
        <v>0</v>
      </c>
      <c r="AB55" s="53">
        <f>SUM(AB54:AB54)</f>
        <v>0</v>
      </c>
      <c r="AC55" s="54" t="str">
        <f>IF(AA55=0,"",(AB55-AA55)*100/AA55)</f>
        <v/>
      </c>
      <c r="AD55" s="47"/>
      <c r="AE55" s="47">
        <f>COUNTA(AE54:AE54)</f>
        <v>0</v>
      </c>
      <c r="AF55" s="47">
        <f>COUNTA(AF54:AF54)</f>
        <v>0</v>
      </c>
      <c r="AG55" s="47">
        <f>COUNTA(AG54:AG54)</f>
        <v>0</v>
      </c>
      <c r="AH55" s="53">
        <f>SUM(AH54:AH54)</f>
        <v>0</v>
      </c>
      <c r="AI55" s="53">
        <f>SUM(AI54:AI54)</f>
        <v>0</v>
      </c>
      <c r="AJ55" s="54" t="str">
        <f>IF(AH55=0,"",(AI55-AH55)*100/AH55)</f>
        <v/>
      </c>
      <c r="AK55" s="47"/>
      <c r="AL55" s="47">
        <f>COUNTA(AL54:AL54)</f>
        <v>0</v>
      </c>
      <c r="AM55" s="47">
        <f>COUNTA(AM54:AM54)</f>
        <v>0</v>
      </c>
      <c r="AN55" s="47">
        <f>COUNTA(AN54:AN54)</f>
        <v>0</v>
      </c>
      <c r="AO55" s="53">
        <f>SUM(AO54:AO54)</f>
        <v>0</v>
      </c>
      <c r="AP55" s="53">
        <f>SUM(AP54:AP54)</f>
        <v>0</v>
      </c>
      <c r="AQ55" s="54" t="str">
        <f>IF(AO55=0,"",(AP55-AO55)*100/AO55)</f>
        <v/>
      </c>
      <c r="AR55" s="47"/>
      <c r="AS55" s="47">
        <f>COUNTA(AS54:AS54)</f>
        <v>0</v>
      </c>
      <c r="AT55" s="47">
        <f>COUNTA(AT54:AT54)</f>
        <v>0</v>
      </c>
      <c r="AU55" s="47">
        <f>COUNTA(AU54:AU54)</f>
        <v>0</v>
      </c>
      <c r="AV55" s="53">
        <f>SUM(AV54:AV54)</f>
        <v>0</v>
      </c>
      <c r="AW55" s="53">
        <f>SUM(AW54:AW54)</f>
        <v>0</v>
      </c>
      <c r="AX55" s="54" t="str">
        <f>IF(AV55=0,"",(AW55-AV55)*100/AV55)</f>
        <v/>
      </c>
      <c r="AY55" s="47"/>
      <c r="AZ55" s="47">
        <f>COUNTA(AZ54:AZ54)</f>
        <v>0</v>
      </c>
      <c r="BA55" s="47">
        <f>COUNTA(BA54:BA54)</f>
        <v>0</v>
      </c>
      <c r="BB55" s="47">
        <f>COUNTA(BB54:BB54)</f>
        <v>0</v>
      </c>
      <c r="BC55" s="53">
        <f>SUM(BC54:BC54)</f>
        <v>0</v>
      </c>
      <c r="BD55" s="53">
        <f>SUM(BD54:BD54)</f>
        <v>0</v>
      </c>
      <c r="BE55" s="54" t="str">
        <f>IF(BC55=0,"",(BD55-BC55)*100/BC55)</f>
        <v/>
      </c>
      <c r="BF55" s="47"/>
      <c r="BG55" s="47">
        <f>COUNTA(BG54:BG54)</f>
        <v>0</v>
      </c>
      <c r="BH55" s="47">
        <f>COUNTA(BH54:BH54)</f>
        <v>0</v>
      </c>
      <c r="BI55" s="47">
        <f>COUNTA(BI54:BI54)</f>
        <v>0</v>
      </c>
      <c r="BJ55" s="53">
        <f>SUM(BJ54:BJ54)</f>
        <v>0</v>
      </c>
      <c r="BK55" s="53">
        <f>SUM(BK54:BK54)</f>
        <v>0</v>
      </c>
      <c r="BL55" s="54" t="str">
        <f>IF(BJ55=0,"",(BK55-BJ55)*100/BJ55)</f>
        <v/>
      </c>
      <c r="BM55" s="47"/>
      <c r="BN55" s="47">
        <f>COUNTA(BN54:BN54)</f>
        <v>0</v>
      </c>
      <c r="BO55" s="47">
        <f>COUNTA(BO54:BO54)</f>
        <v>0</v>
      </c>
      <c r="BP55" s="47">
        <f>COUNTA(BP54:BP54)</f>
        <v>0</v>
      </c>
      <c r="BQ55" s="53">
        <f>SUM(BQ54:BQ54)</f>
        <v>0</v>
      </c>
      <c r="BR55" s="53">
        <f>SUM(BR54:BR54)</f>
        <v>0</v>
      </c>
      <c r="BS55" s="54" t="str">
        <f>IF(BQ55=0,"",(BR55-BQ55)*100/BQ55)</f>
        <v/>
      </c>
      <c r="BT55" s="47"/>
      <c r="BU55" s="47">
        <f>COUNTA(BU54:BU54)</f>
        <v>0</v>
      </c>
      <c r="BV55" s="47">
        <f>COUNTA(BV54:BV54)</f>
        <v>0</v>
      </c>
      <c r="BW55" s="47">
        <f>COUNTA(BW54:BW54)</f>
        <v>0</v>
      </c>
      <c r="BX55" s="53">
        <f>SUM(BX54:BX54)</f>
        <v>1</v>
      </c>
      <c r="BY55" s="53">
        <f>SUM(BY54:BY54)</f>
        <v>1</v>
      </c>
      <c r="BZ55" s="54">
        <f t="shared" si="27"/>
        <v>0</v>
      </c>
      <c r="CA55" s="47"/>
    </row>
    <row r="56" ht="18.75" customHeight="1" spans="1:79">
      <c r="A56" s="36">
        <v>12</v>
      </c>
      <c r="B56" s="37" t="s">
        <v>76</v>
      </c>
      <c r="C56" s="38"/>
      <c r="D56" s="63" t="s">
        <v>81</v>
      </c>
      <c r="E56" s="36"/>
      <c r="F56" s="44"/>
      <c r="G56" s="44"/>
      <c r="H56" s="45"/>
      <c r="I56" s="44"/>
      <c r="J56" s="44"/>
      <c r="K56" s="44"/>
      <c r="L56" s="36"/>
      <c r="M56" s="36"/>
      <c r="N56" s="36"/>
      <c r="O56" s="39"/>
      <c r="P56" s="36"/>
      <c r="Q56" s="36"/>
      <c r="R56" s="36"/>
      <c r="S56" s="36"/>
      <c r="T56" s="36"/>
      <c r="U56" s="36"/>
      <c r="V56" s="39"/>
      <c r="W56" s="36"/>
      <c r="X56" s="36"/>
      <c r="Y56" s="36"/>
      <c r="Z56" s="36"/>
      <c r="AA56" s="36"/>
      <c r="AB56" s="36"/>
      <c r="AC56" s="39"/>
      <c r="AD56" s="36"/>
      <c r="AE56" s="36"/>
      <c r="AF56" s="36"/>
      <c r="AG56" s="36"/>
      <c r="AH56" s="36"/>
      <c r="AI56" s="36"/>
      <c r="AJ56" s="39"/>
      <c r="AK56" s="36"/>
      <c r="AL56" s="36"/>
      <c r="AM56" s="36"/>
      <c r="AN56" s="36"/>
      <c r="AO56" s="36"/>
      <c r="AP56" s="36"/>
      <c r="AQ56" s="39"/>
      <c r="AR56" s="36"/>
      <c r="AS56" s="36"/>
      <c r="AT56" s="36"/>
      <c r="AU56" s="36"/>
      <c r="AV56" s="36"/>
      <c r="AW56" s="36"/>
      <c r="AX56" s="39"/>
      <c r="AY56" s="36"/>
      <c r="AZ56" s="36"/>
      <c r="BA56" s="36"/>
      <c r="BB56" s="36"/>
      <c r="BC56" s="36"/>
      <c r="BD56" s="36"/>
      <c r="BE56" s="39"/>
      <c r="BF56" s="36"/>
      <c r="BG56" s="36"/>
      <c r="BH56" s="36"/>
      <c r="BI56" s="36"/>
      <c r="BJ56" s="36"/>
      <c r="BK56" s="36"/>
      <c r="BL56" s="39"/>
      <c r="BM56" s="36"/>
      <c r="BN56" s="36"/>
      <c r="BO56" s="36"/>
      <c r="BP56" s="36"/>
      <c r="BQ56" s="36"/>
      <c r="BR56" s="36"/>
      <c r="BS56" s="39"/>
      <c r="BT56" s="36"/>
      <c r="BU56" s="36"/>
      <c r="BV56" s="36"/>
      <c r="BW56" s="36"/>
      <c r="BX56" s="36"/>
      <c r="BY56" s="36"/>
      <c r="BZ56" s="39"/>
      <c r="CA56" s="36"/>
    </row>
    <row r="57" ht="18.75" customHeight="1" spans="1:79">
      <c r="A57" s="40"/>
      <c r="B57" s="56" t="s">
        <v>77</v>
      </c>
      <c r="C57" s="57"/>
      <c r="D57" s="40"/>
      <c r="E57" s="40"/>
      <c r="F57" s="44">
        <v>3</v>
      </c>
      <c r="G57" s="44">
        <v>3</v>
      </c>
      <c r="H57" s="45">
        <f>IF(F57=0,"",(G57-F57)*100/F57)</f>
        <v>0</v>
      </c>
      <c r="I57" s="44"/>
      <c r="J57" s="44">
        <v>3</v>
      </c>
      <c r="K57" s="44">
        <v>0</v>
      </c>
      <c r="L57" s="40"/>
      <c r="M57" s="40"/>
      <c r="N57" s="40"/>
      <c r="O57" s="43" t="str">
        <f>IF(M57=0,"",(N57-M57)*100/M57)</f>
        <v/>
      </c>
      <c r="P57" s="40"/>
      <c r="Q57" s="40"/>
      <c r="R57" s="40"/>
      <c r="S57" s="40"/>
      <c r="T57" s="40"/>
      <c r="U57" s="40"/>
      <c r="V57" s="43" t="str">
        <f>IF(T57=0,"",(U57-T57)*100/T57)</f>
        <v/>
      </c>
      <c r="W57" s="40"/>
      <c r="X57" s="40"/>
      <c r="Y57" s="40"/>
      <c r="Z57" s="40"/>
      <c r="AA57" s="40"/>
      <c r="AB57" s="40"/>
      <c r="AC57" s="43" t="str">
        <f>IF(AA57=0,"",(AB57-AA57)*100/AA57)</f>
        <v/>
      </c>
      <c r="AD57" s="40"/>
      <c r="AE57" s="40"/>
      <c r="AF57" s="40"/>
      <c r="AG57" s="40"/>
      <c r="AH57" s="40"/>
      <c r="AI57" s="40"/>
      <c r="AJ57" s="43" t="str">
        <f>IF(AH57=0,"",(AI57-AH57)*100/AH57)</f>
        <v/>
      </c>
      <c r="AK57" s="40"/>
      <c r="AL57" s="40"/>
      <c r="AM57" s="40"/>
      <c r="AN57" s="40"/>
      <c r="AO57" s="40"/>
      <c r="AP57" s="40"/>
      <c r="AQ57" s="43" t="str">
        <f>IF(AO57=0,"",(AP57-AO57)*100/AO57)</f>
        <v/>
      </c>
      <c r="AR57" s="40"/>
      <c r="AS57" s="40"/>
      <c r="AT57" s="40"/>
      <c r="AU57" s="40"/>
      <c r="AV57" s="40"/>
      <c r="AW57" s="40"/>
      <c r="AX57" s="43" t="str">
        <f>IF(AV57=0,"",(AW57-AV57)*100/AV57)</f>
        <v/>
      </c>
      <c r="AY57" s="40"/>
      <c r="AZ57" s="40"/>
      <c r="BA57" s="40"/>
      <c r="BB57" s="40"/>
      <c r="BC57" s="40"/>
      <c r="BD57" s="40"/>
      <c r="BE57" s="43" t="str">
        <f>IF(BC57=0,"",(BD57-BC57)*100/BC57)</f>
        <v/>
      </c>
      <c r="BF57" s="40"/>
      <c r="BG57" s="40"/>
      <c r="BH57" s="40"/>
      <c r="BI57" s="40"/>
      <c r="BJ57" s="40"/>
      <c r="BK57" s="40"/>
      <c r="BL57" s="43" t="str">
        <f>IF(BJ57=0,"",(BK57-BJ57)*100/BJ57)</f>
        <v/>
      </c>
      <c r="BM57" s="40"/>
      <c r="BN57" s="40"/>
      <c r="BO57" s="40"/>
      <c r="BP57" s="40"/>
      <c r="BQ57" s="40"/>
      <c r="BR57" s="40"/>
      <c r="BS57" s="43" t="str">
        <f>IF(BQ57=0,"",(BR57-BQ57)*100/BQ57)</f>
        <v/>
      </c>
      <c r="BT57" s="40"/>
      <c r="BU57" s="40"/>
      <c r="BV57" s="40"/>
      <c r="BW57" s="40"/>
      <c r="BX57" s="40">
        <f>F57+M57+T57+AA57+AH57+AO57+AW57+BC57+BJ57+BQ57</f>
        <v>3</v>
      </c>
      <c r="BY57" s="40">
        <f>G57+N57+U57+AB57+AI57+AP57+AW57+BD57+BK57+BR57</f>
        <v>3</v>
      </c>
      <c r="BZ57" s="43">
        <f t="shared" si="27"/>
        <v>0</v>
      </c>
      <c r="CA57" s="40"/>
    </row>
    <row r="58" ht="18.75" customHeight="1" spans="1:79">
      <c r="A58" s="47"/>
      <c r="B58" s="48" t="s">
        <v>59</v>
      </c>
      <c r="C58" s="49"/>
      <c r="D58" s="47"/>
      <c r="E58" s="47"/>
      <c r="F58" s="50">
        <f>SUM(F57:F57)</f>
        <v>3</v>
      </c>
      <c r="G58" s="50">
        <f>SUM(G57:G57)</f>
        <v>3</v>
      </c>
      <c r="H58" s="51">
        <f>IF(F58=0,"",(G58-F58)*100/F58)</f>
        <v>0</v>
      </c>
      <c r="I58" s="44"/>
      <c r="J58" s="52">
        <v>3</v>
      </c>
      <c r="K58" s="52">
        <v>0</v>
      </c>
      <c r="L58" s="47">
        <f>COUNTA(L57:L57)</f>
        <v>0</v>
      </c>
      <c r="M58" s="53">
        <f>SUM(M57:M57)</f>
        <v>0</v>
      </c>
      <c r="N58" s="53">
        <f>SUM(N57:N57)</f>
        <v>0</v>
      </c>
      <c r="O58" s="54" t="str">
        <f>IF(M58=0,"",(N58-M58)*100/M58)</f>
        <v/>
      </c>
      <c r="P58" s="47"/>
      <c r="Q58" s="47">
        <f>COUNTA(Q57:Q57)</f>
        <v>0</v>
      </c>
      <c r="R58" s="47">
        <f>COUNTA(R57:R57)</f>
        <v>0</v>
      </c>
      <c r="S58" s="47">
        <f>COUNTA(S57:S57)</f>
        <v>0</v>
      </c>
      <c r="T58" s="53">
        <f>SUM(T57:T57)</f>
        <v>0</v>
      </c>
      <c r="U58" s="53">
        <f>SUM(U57:U57)</f>
        <v>0</v>
      </c>
      <c r="V58" s="54" t="str">
        <f>IF(T58=0,"",(U58-T58)*100/T58)</f>
        <v/>
      </c>
      <c r="W58" s="47"/>
      <c r="X58" s="47">
        <f>COUNTA(X57:X57)</f>
        <v>0</v>
      </c>
      <c r="Y58" s="47">
        <f>COUNTA(Y57:Y57)</f>
        <v>0</v>
      </c>
      <c r="Z58" s="47">
        <f>COUNTA(Z57:Z57)</f>
        <v>0</v>
      </c>
      <c r="AA58" s="53">
        <f>SUM(AA57:AA57)</f>
        <v>0</v>
      </c>
      <c r="AB58" s="53">
        <f>SUM(AB57:AB57)</f>
        <v>0</v>
      </c>
      <c r="AC58" s="54" t="str">
        <f>IF(AA58=0,"",(AB58-AA58)*100/AA58)</f>
        <v/>
      </c>
      <c r="AD58" s="47"/>
      <c r="AE58" s="47">
        <f>COUNTA(AE57:AE57)</f>
        <v>0</v>
      </c>
      <c r="AF58" s="47">
        <f>COUNTA(AF57:AF57)</f>
        <v>0</v>
      </c>
      <c r="AG58" s="47">
        <f>COUNTA(AG57:AG57)</f>
        <v>0</v>
      </c>
      <c r="AH58" s="53">
        <f>SUM(AH57:AH57)</f>
        <v>0</v>
      </c>
      <c r="AI58" s="53">
        <f>SUM(AI57:AI57)</f>
        <v>0</v>
      </c>
      <c r="AJ58" s="54" t="str">
        <f>IF(AH58=0,"",(AI58-AH58)*100/AH58)</f>
        <v/>
      </c>
      <c r="AK58" s="47"/>
      <c r="AL58" s="47">
        <f>COUNTA(AL57:AL57)</f>
        <v>0</v>
      </c>
      <c r="AM58" s="47">
        <f>COUNTA(AM57:AM57)</f>
        <v>0</v>
      </c>
      <c r="AN58" s="47">
        <f>COUNTA(AN57:AN57)</f>
        <v>0</v>
      </c>
      <c r="AO58" s="53">
        <f>SUM(AO57:AO57)</f>
        <v>0</v>
      </c>
      <c r="AP58" s="53">
        <f>SUM(AP57:AP57)</f>
        <v>0</v>
      </c>
      <c r="AQ58" s="54" t="str">
        <f>IF(AO58=0,"",(AP58-AO58)*100/AO58)</f>
        <v/>
      </c>
      <c r="AR58" s="47"/>
      <c r="AS58" s="47">
        <f>COUNTA(AS57:AS57)</f>
        <v>0</v>
      </c>
      <c r="AT58" s="47">
        <f>COUNTA(AT57:AT57)</f>
        <v>0</v>
      </c>
      <c r="AU58" s="47">
        <f>COUNTA(AU57:AU57)</f>
        <v>0</v>
      </c>
      <c r="AV58" s="53">
        <f>SUM(AV57:AV57)</f>
        <v>0</v>
      </c>
      <c r="AW58" s="53">
        <f>SUM(AW57:AW57)</f>
        <v>0</v>
      </c>
      <c r="AX58" s="54" t="str">
        <f>IF(AV58=0,"",(AW58-AV58)*100/AV58)</f>
        <v/>
      </c>
      <c r="AY58" s="47"/>
      <c r="AZ58" s="47">
        <f>COUNTA(AZ57:AZ57)</f>
        <v>0</v>
      </c>
      <c r="BA58" s="47">
        <f>COUNTA(BA57:BA57)</f>
        <v>0</v>
      </c>
      <c r="BB58" s="47">
        <f>COUNTA(BB57:BB57)</f>
        <v>0</v>
      </c>
      <c r="BC58" s="53">
        <f>SUM(BC57:BC57)</f>
        <v>0</v>
      </c>
      <c r="BD58" s="53">
        <f>SUM(BD57:BD57)</f>
        <v>0</v>
      </c>
      <c r="BE58" s="54" t="str">
        <f>IF(BC58=0,"",(BD58-BC58)*100/BC58)</f>
        <v/>
      </c>
      <c r="BF58" s="47"/>
      <c r="BG58" s="47">
        <f>COUNTA(BG57:BG57)</f>
        <v>0</v>
      </c>
      <c r="BH58" s="47">
        <f>COUNTA(BH57:BH57)</f>
        <v>0</v>
      </c>
      <c r="BI58" s="47">
        <f>COUNTA(BI57:BI57)</f>
        <v>0</v>
      </c>
      <c r="BJ58" s="53">
        <f>SUM(BJ57:BJ57)</f>
        <v>0</v>
      </c>
      <c r="BK58" s="53">
        <f>SUM(BK57:BK57)</f>
        <v>0</v>
      </c>
      <c r="BL58" s="54" t="str">
        <f>IF(BJ58=0,"",(BK58-BJ58)*100/BJ58)</f>
        <v/>
      </c>
      <c r="BM58" s="47"/>
      <c r="BN58" s="47">
        <f>COUNTA(BN57:BN57)</f>
        <v>0</v>
      </c>
      <c r="BO58" s="47">
        <f>COUNTA(BO57:BO57)</f>
        <v>0</v>
      </c>
      <c r="BP58" s="47">
        <f>COUNTA(BP57:BP57)</f>
        <v>0</v>
      </c>
      <c r="BQ58" s="53">
        <f>SUM(BQ57:BQ57)</f>
        <v>0</v>
      </c>
      <c r="BR58" s="53">
        <f>SUM(BR57:BR57)</f>
        <v>0</v>
      </c>
      <c r="BS58" s="54" t="str">
        <f>IF(BQ58=0,"",(BR58-BQ58)*100/BQ58)</f>
        <v/>
      </c>
      <c r="BT58" s="47"/>
      <c r="BU58" s="47">
        <f>COUNTA(BU57:BU57)</f>
        <v>0</v>
      </c>
      <c r="BV58" s="47">
        <f>COUNTA(BV57:BV57)</f>
        <v>0</v>
      </c>
      <c r="BW58" s="47">
        <f>COUNTA(BW57:BW57)</f>
        <v>0</v>
      </c>
      <c r="BX58" s="53">
        <f>SUM(BX57:BX57)</f>
        <v>3</v>
      </c>
      <c r="BY58" s="53">
        <f>SUM(BY57:BY57)</f>
        <v>3</v>
      </c>
      <c r="BZ58" s="54">
        <f t="shared" si="27"/>
        <v>0</v>
      </c>
      <c r="CA58" s="47"/>
    </row>
    <row r="59" ht="18.75" customHeight="1" spans="1:79">
      <c r="A59" s="36">
        <v>13</v>
      </c>
      <c r="B59" s="37" t="s">
        <v>78</v>
      </c>
      <c r="C59" s="38"/>
      <c r="D59" s="64" t="s">
        <v>81</v>
      </c>
      <c r="E59" s="36"/>
      <c r="F59" s="44"/>
      <c r="G59" s="44"/>
      <c r="H59" s="45"/>
      <c r="I59" s="44"/>
      <c r="J59" s="44"/>
      <c r="K59" s="44"/>
      <c r="L59" s="36"/>
      <c r="M59" s="36"/>
      <c r="N59" s="36"/>
      <c r="O59" s="39"/>
      <c r="P59" s="36"/>
      <c r="Q59" s="36"/>
      <c r="R59" s="36"/>
      <c r="S59" s="36"/>
      <c r="T59" s="36"/>
      <c r="U59" s="36"/>
      <c r="V59" s="39"/>
      <c r="W59" s="36"/>
      <c r="X59" s="36"/>
      <c r="Y59" s="36"/>
      <c r="Z59" s="36"/>
      <c r="AA59" s="36"/>
      <c r="AB59" s="36"/>
      <c r="AC59" s="39"/>
      <c r="AD59" s="36"/>
      <c r="AE59" s="36"/>
      <c r="AF59" s="36"/>
      <c r="AG59" s="36"/>
      <c r="AH59" s="36"/>
      <c r="AI59" s="36"/>
      <c r="AJ59" s="39"/>
      <c r="AK59" s="36"/>
      <c r="AL59" s="36"/>
      <c r="AM59" s="36"/>
      <c r="AN59" s="36"/>
      <c r="AO59" s="36"/>
      <c r="AP59" s="36"/>
      <c r="AQ59" s="39"/>
      <c r="AR59" s="36"/>
      <c r="AS59" s="36"/>
      <c r="AT59" s="36"/>
      <c r="AU59" s="36"/>
      <c r="AV59" s="36"/>
      <c r="AW59" s="36"/>
      <c r="AX59" s="39"/>
      <c r="AY59" s="36"/>
      <c r="AZ59" s="36"/>
      <c r="BA59" s="36"/>
      <c r="BB59" s="36"/>
      <c r="BC59" s="36"/>
      <c r="BD59" s="36"/>
      <c r="BE59" s="39"/>
      <c r="BF59" s="36"/>
      <c r="BG59" s="36"/>
      <c r="BH59" s="36"/>
      <c r="BI59" s="36"/>
      <c r="BJ59" s="36"/>
      <c r="BK59" s="36"/>
      <c r="BL59" s="39"/>
      <c r="BM59" s="36"/>
      <c r="BN59" s="36"/>
      <c r="BO59" s="36"/>
      <c r="BP59" s="36"/>
      <c r="BQ59" s="36"/>
      <c r="BR59" s="36"/>
      <c r="BS59" s="39"/>
      <c r="BT59" s="36"/>
      <c r="BU59" s="36"/>
      <c r="BV59" s="36"/>
      <c r="BW59" s="36"/>
      <c r="BX59" s="36"/>
      <c r="BY59" s="36"/>
      <c r="BZ59" s="39"/>
      <c r="CA59" s="36"/>
    </row>
    <row r="60" ht="18.75" customHeight="1" spans="1:79">
      <c r="A60" s="40"/>
      <c r="B60" s="56" t="s">
        <v>79</v>
      </c>
      <c r="C60" s="57"/>
      <c r="D60" s="40"/>
      <c r="E60" s="40"/>
      <c r="F60" s="44"/>
      <c r="G60" s="44"/>
      <c r="H60" s="45" t="str">
        <f>IF(F60=0,"",(G60-F60)*100/F60)</f>
        <v/>
      </c>
      <c r="I60" s="44"/>
      <c r="J60" s="44"/>
      <c r="K60" s="44"/>
      <c r="L60" s="40"/>
      <c r="M60" s="40"/>
      <c r="N60" s="40"/>
      <c r="O60" s="43" t="str">
        <f>IF(M60=0,"",(N60-M60)*100/M60)</f>
        <v/>
      </c>
      <c r="P60" s="40"/>
      <c r="Q60" s="40"/>
      <c r="R60" s="40"/>
      <c r="S60" s="40"/>
      <c r="T60" s="40"/>
      <c r="U60" s="40"/>
      <c r="V60" s="43" t="str">
        <f>IF(T60=0,"",(U60-T60)*100/T60)</f>
        <v/>
      </c>
      <c r="W60" s="40"/>
      <c r="X60" s="40"/>
      <c r="Y60" s="40"/>
      <c r="Z60" s="40"/>
      <c r="AA60" s="40"/>
      <c r="AB60" s="40"/>
      <c r="AC60" s="43" t="str">
        <f>IF(AA60=0,"",(AB60-AA60)*100/AA60)</f>
        <v/>
      </c>
      <c r="AD60" s="40"/>
      <c r="AE60" s="40"/>
      <c r="AF60" s="40"/>
      <c r="AG60" s="40"/>
      <c r="AH60" s="40"/>
      <c r="AI60" s="40"/>
      <c r="AJ60" s="43" t="str">
        <f>IF(AH60=0,"",(AI60-AH60)*100/AH60)</f>
        <v/>
      </c>
      <c r="AK60" s="40"/>
      <c r="AL60" s="40"/>
      <c r="AM60" s="40"/>
      <c r="AN60" s="40"/>
      <c r="AO60" s="40"/>
      <c r="AP60" s="40"/>
      <c r="AQ60" s="43" t="str">
        <f>IF(AO60=0,"",(AP60-AO60)*100/AO60)</f>
        <v/>
      </c>
      <c r="AR60" s="40"/>
      <c r="AS60" s="40"/>
      <c r="AT60" s="40"/>
      <c r="AU60" s="40"/>
      <c r="AV60" s="40"/>
      <c r="AW60" s="40"/>
      <c r="AX60" s="43" t="str">
        <f>IF(AV60=0,"",(AW60-AV60)*100/AV60)</f>
        <v/>
      </c>
      <c r="AY60" s="40"/>
      <c r="AZ60" s="40"/>
      <c r="BA60" s="40"/>
      <c r="BB60" s="40"/>
      <c r="BC60" s="40"/>
      <c r="BD60" s="40"/>
      <c r="BE60" s="43" t="str">
        <f>IF(BC60=0,"",(BD60-BC60)*100/BC60)</f>
        <v/>
      </c>
      <c r="BF60" s="40"/>
      <c r="BG60" s="40"/>
      <c r="BH60" s="40"/>
      <c r="BI60" s="40"/>
      <c r="BJ60" s="40"/>
      <c r="BK60" s="40"/>
      <c r="BL60" s="43" t="str">
        <f>IF(BJ60=0,"",(BK60-BJ60)*100/BJ60)</f>
        <v/>
      </c>
      <c r="BM60" s="40"/>
      <c r="BN60" s="40"/>
      <c r="BO60" s="40"/>
      <c r="BP60" s="40"/>
      <c r="BQ60" s="40"/>
      <c r="BR60" s="40"/>
      <c r="BS60" s="43" t="str">
        <f>IF(BQ60=0,"",(BR60-BQ60)*100/BQ60)</f>
        <v/>
      </c>
      <c r="BT60" s="40"/>
      <c r="BU60" s="40"/>
      <c r="BV60" s="40"/>
      <c r="BW60" s="40"/>
      <c r="BX60" s="40">
        <f>F60+M60+T60+AA60+AH60+AO60+AW60+BC60+BJ60+BQ60</f>
        <v>0</v>
      </c>
      <c r="BY60" s="40">
        <f>G60+N60+U60+AB60+AI60+AP60+AW60+BD60+BK60+BR60</f>
        <v>0</v>
      </c>
      <c r="BZ60" s="43" t="str">
        <f t="shared" si="27"/>
        <v/>
      </c>
      <c r="CA60" s="40"/>
    </row>
    <row r="61" ht="18.75" customHeight="1" spans="1:79">
      <c r="A61" s="47"/>
      <c r="B61" s="48" t="s">
        <v>59</v>
      </c>
      <c r="C61" s="49"/>
      <c r="D61" s="47"/>
      <c r="E61" s="47"/>
      <c r="F61" s="50">
        <f>SUM(F60:F60)</f>
        <v>0</v>
      </c>
      <c r="G61" s="50">
        <f>SUM(G60:G60)</f>
        <v>0</v>
      </c>
      <c r="H61" s="51" t="str">
        <f>IF(F61=0,"",(G61-F61)*100/F61)</f>
        <v/>
      </c>
      <c r="I61" s="44"/>
      <c r="J61" s="52">
        <v>0</v>
      </c>
      <c r="K61" s="52">
        <v>0</v>
      </c>
      <c r="L61" s="47">
        <f>COUNTA(L60:L60)</f>
        <v>0</v>
      </c>
      <c r="M61" s="53">
        <f>SUM(M60:M60)</f>
        <v>0</v>
      </c>
      <c r="N61" s="53">
        <f>SUM(N60:N60)</f>
        <v>0</v>
      </c>
      <c r="O61" s="54" t="str">
        <f>IF(M61=0,"",(N61-M61)*100/M61)</f>
        <v/>
      </c>
      <c r="P61" s="47"/>
      <c r="Q61" s="47">
        <f>COUNTA(Q60:Q60)</f>
        <v>0</v>
      </c>
      <c r="R61" s="47">
        <f>COUNTA(R60:R60)</f>
        <v>0</v>
      </c>
      <c r="S61" s="47">
        <f>COUNTA(S60:S60)</f>
        <v>0</v>
      </c>
      <c r="T61" s="53">
        <f>SUM(T60:T60)</f>
        <v>0</v>
      </c>
      <c r="U61" s="53">
        <f>SUM(U60:U60)</f>
        <v>0</v>
      </c>
      <c r="V61" s="54" t="str">
        <f>IF(T61=0,"",(U61-T61)*100/T61)</f>
        <v/>
      </c>
      <c r="W61" s="47"/>
      <c r="X61" s="47">
        <f>COUNTA(X60:X60)</f>
        <v>0</v>
      </c>
      <c r="Y61" s="47">
        <f>COUNTA(Y60:Y60)</f>
        <v>0</v>
      </c>
      <c r="Z61" s="47">
        <f>COUNTA(Z60:Z60)</f>
        <v>0</v>
      </c>
      <c r="AA61" s="53">
        <f>SUM(AA60:AA60)</f>
        <v>0</v>
      </c>
      <c r="AB61" s="53">
        <f>SUM(AB60:AB60)</f>
        <v>0</v>
      </c>
      <c r="AC61" s="54" t="str">
        <f>IF(AA61=0,"",(AB61-AA61)*100/AA61)</f>
        <v/>
      </c>
      <c r="AD61" s="47"/>
      <c r="AE61" s="47">
        <f>COUNTA(AE60:AE60)</f>
        <v>0</v>
      </c>
      <c r="AF61" s="47">
        <f>COUNTA(AF60:AF60)</f>
        <v>0</v>
      </c>
      <c r="AG61" s="47">
        <f>COUNTA(AG60:AG60)</f>
        <v>0</v>
      </c>
      <c r="AH61" s="53">
        <f>SUM(AH60:AH60)</f>
        <v>0</v>
      </c>
      <c r="AI61" s="53">
        <f>SUM(AI60:AI60)</f>
        <v>0</v>
      </c>
      <c r="AJ61" s="54" t="str">
        <f>IF(AH61=0,"",(AI61-AH61)*100/AH61)</f>
        <v/>
      </c>
      <c r="AK61" s="47"/>
      <c r="AL61" s="47">
        <f>COUNTA(AL60:AL60)</f>
        <v>0</v>
      </c>
      <c r="AM61" s="47">
        <f>COUNTA(AM60:AM60)</f>
        <v>0</v>
      </c>
      <c r="AN61" s="47">
        <f>COUNTA(AN60:AN60)</f>
        <v>0</v>
      </c>
      <c r="AO61" s="53">
        <f>SUM(AO60:AO60)</f>
        <v>0</v>
      </c>
      <c r="AP61" s="53">
        <f>SUM(AP60:AP60)</f>
        <v>0</v>
      </c>
      <c r="AQ61" s="54" t="str">
        <f>IF(AO61=0,"",(AP61-AO61)*100/AO61)</f>
        <v/>
      </c>
      <c r="AR61" s="47"/>
      <c r="AS61" s="47">
        <f>COUNTA(AS60:AS60)</f>
        <v>0</v>
      </c>
      <c r="AT61" s="47">
        <f>COUNTA(AT60:AT60)</f>
        <v>0</v>
      </c>
      <c r="AU61" s="47">
        <f>COUNTA(AU60:AU60)</f>
        <v>0</v>
      </c>
      <c r="AV61" s="53">
        <f>SUM(AV60:AV60)</f>
        <v>0</v>
      </c>
      <c r="AW61" s="53">
        <f>SUM(AW60:AW60)</f>
        <v>0</v>
      </c>
      <c r="AX61" s="54" t="str">
        <f>IF(AV61=0,"",(AW61-AV61)*100/AV61)</f>
        <v/>
      </c>
      <c r="AY61" s="47"/>
      <c r="AZ61" s="47">
        <f>COUNTA(AZ60:AZ60)</f>
        <v>0</v>
      </c>
      <c r="BA61" s="47">
        <f>COUNTA(BA60:BA60)</f>
        <v>0</v>
      </c>
      <c r="BB61" s="47">
        <f>COUNTA(BB60:BB60)</f>
        <v>0</v>
      </c>
      <c r="BC61" s="53">
        <f>SUM(BC60:BC60)</f>
        <v>0</v>
      </c>
      <c r="BD61" s="53">
        <f>SUM(BD60:BD60)</f>
        <v>0</v>
      </c>
      <c r="BE61" s="54" t="str">
        <f>IF(BC61=0,"",(BD61-BC61)*100/BC61)</f>
        <v/>
      </c>
      <c r="BF61" s="47"/>
      <c r="BG61" s="47">
        <f>COUNTA(BG60:BG60)</f>
        <v>0</v>
      </c>
      <c r="BH61" s="47">
        <f>COUNTA(BH60:BH60)</f>
        <v>0</v>
      </c>
      <c r="BI61" s="47">
        <f>COUNTA(BI60:BI60)</f>
        <v>0</v>
      </c>
      <c r="BJ61" s="53">
        <f>SUM(BJ60:BJ60)</f>
        <v>0</v>
      </c>
      <c r="BK61" s="53">
        <f>SUM(BK60:BK60)</f>
        <v>0</v>
      </c>
      <c r="BL61" s="54" t="str">
        <f>IF(BJ61=0,"",(BK61-BJ61)*100/BJ61)</f>
        <v/>
      </c>
      <c r="BM61" s="47"/>
      <c r="BN61" s="47">
        <f>COUNTA(BN60:BN60)</f>
        <v>0</v>
      </c>
      <c r="BO61" s="47">
        <f>COUNTA(BO60:BO60)</f>
        <v>0</v>
      </c>
      <c r="BP61" s="47">
        <f>COUNTA(BP60:BP60)</f>
        <v>0</v>
      </c>
      <c r="BQ61" s="53">
        <f>SUM(BQ60:BQ60)</f>
        <v>0</v>
      </c>
      <c r="BR61" s="53">
        <f>SUM(BR60:BR60)</f>
        <v>0</v>
      </c>
      <c r="BS61" s="54" t="str">
        <f>IF(BQ61=0,"",(BR61-BQ61)*100/BQ61)</f>
        <v/>
      </c>
      <c r="BT61" s="47"/>
      <c r="BU61" s="47">
        <f>COUNTA(BU60:BU60)</f>
        <v>0</v>
      </c>
      <c r="BV61" s="47">
        <f>COUNTA(BV60:BV60)</f>
        <v>0</v>
      </c>
      <c r="BW61" s="47">
        <f>COUNTA(BW60:BW60)</f>
        <v>0</v>
      </c>
      <c r="BX61" s="53">
        <f>SUM(BX60:BX60)</f>
        <v>0</v>
      </c>
      <c r="BY61" s="53">
        <f>SUM(BY60:BY60)</f>
        <v>0</v>
      </c>
      <c r="BZ61" s="54" t="str">
        <f t="shared" si="27"/>
        <v/>
      </c>
      <c r="CA61" s="47"/>
    </row>
    <row r="62" ht="18.75" customHeight="1" spans="1:79">
      <c r="A62" s="36">
        <v>14</v>
      </c>
      <c r="B62" s="37" t="s">
        <v>80</v>
      </c>
      <c r="C62" s="38"/>
      <c r="D62" s="36" t="s">
        <v>81</v>
      </c>
      <c r="E62" s="36"/>
      <c r="F62" s="44"/>
      <c r="G62" s="44"/>
      <c r="H62" s="45"/>
      <c r="I62" s="44"/>
      <c r="J62" s="44"/>
      <c r="K62" s="44"/>
      <c r="L62" s="36"/>
      <c r="M62" s="36"/>
      <c r="N62" s="36"/>
      <c r="O62" s="39"/>
      <c r="P62" s="36"/>
      <c r="Q62" s="36"/>
      <c r="R62" s="36"/>
      <c r="S62" s="36"/>
      <c r="T62" s="36"/>
      <c r="U62" s="36"/>
      <c r="V62" s="39"/>
      <c r="W62" s="36"/>
      <c r="X62" s="36"/>
      <c r="Y62" s="36"/>
      <c r="Z62" s="36"/>
      <c r="AA62" s="36"/>
      <c r="AB62" s="36"/>
      <c r="AC62" s="39"/>
      <c r="AD62" s="36"/>
      <c r="AE62" s="36"/>
      <c r="AF62" s="36"/>
      <c r="AG62" s="36"/>
      <c r="AH62" s="36"/>
      <c r="AI62" s="36"/>
      <c r="AJ62" s="39"/>
      <c r="AK62" s="36"/>
      <c r="AL62" s="36"/>
      <c r="AM62" s="36"/>
      <c r="AN62" s="36"/>
      <c r="AO62" s="36"/>
      <c r="AP62" s="36"/>
      <c r="AQ62" s="39"/>
      <c r="AR62" s="36"/>
      <c r="AS62" s="36"/>
      <c r="AT62" s="36"/>
      <c r="AU62" s="36"/>
      <c r="AV62" s="36"/>
      <c r="AW62" s="36"/>
      <c r="AX62" s="39"/>
      <c r="AY62" s="36"/>
      <c r="AZ62" s="36"/>
      <c r="BA62" s="36"/>
      <c r="BB62" s="36"/>
      <c r="BC62" s="36"/>
      <c r="BD62" s="36"/>
      <c r="BE62" s="39"/>
      <c r="BF62" s="36"/>
      <c r="BG62" s="36"/>
      <c r="BH62" s="36"/>
      <c r="BI62" s="36"/>
      <c r="BJ62" s="36"/>
      <c r="BK62" s="36"/>
      <c r="BL62" s="39"/>
      <c r="BM62" s="36"/>
      <c r="BN62" s="36"/>
      <c r="BO62" s="36"/>
      <c r="BP62" s="36"/>
      <c r="BQ62" s="36"/>
      <c r="BR62" s="36"/>
      <c r="BS62" s="39"/>
      <c r="BT62" s="36"/>
      <c r="BU62" s="36"/>
      <c r="BV62" s="36"/>
      <c r="BW62" s="36"/>
      <c r="BX62" s="36"/>
      <c r="BY62" s="36"/>
      <c r="BZ62" s="39"/>
      <c r="CA62" s="36"/>
    </row>
    <row r="63" ht="18.75" customHeight="1" spans="1:79">
      <c r="A63" s="40"/>
      <c r="B63" s="56" t="s">
        <v>82</v>
      </c>
      <c r="C63" s="57"/>
      <c r="D63" s="40"/>
      <c r="E63" s="40"/>
      <c r="F63" s="44">
        <v>31</v>
      </c>
      <c r="G63" s="44">
        <v>40</v>
      </c>
      <c r="H63" s="45">
        <f>IF(F63=0,"",(G63-F63)*100/F63)</f>
        <v>29.0322580645161</v>
      </c>
      <c r="I63" s="44"/>
      <c r="J63" s="44">
        <v>40</v>
      </c>
      <c r="K63" s="44">
        <v>0</v>
      </c>
      <c r="L63" s="40"/>
      <c r="M63" s="40"/>
      <c r="N63" s="40"/>
      <c r="O63" s="43" t="str">
        <f>IF(M63=0,"",(N63-M63)*100/M63)</f>
        <v/>
      </c>
      <c r="P63" s="40"/>
      <c r="Q63" s="40"/>
      <c r="R63" s="40"/>
      <c r="S63" s="40"/>
      <c r="T63" s="40"/>
      <c r="U63" s="40"/>
      <c r="V63" s="43" t="str">
        <f>IF(T63=0,"",(U63-T63)*100/T63)</f>
        <v/>
      </c>
      <c r="W63" s="40"/>
      <c r="X63" s="40"/>
      <c r="Y63" s="40"/>
      <c r="Z63" s="40"/>
      <c r="AA63" s="40"/>
      <c r="AB63" s="40"/>
      <c r="AC63" s="43" t="str">
        <f>IF(AA63=0,"",(AB63-AA63)*100/AA63)</f>
        <v/>
      </c>
      <c r="AD63" s="40"/>
      <c r="AE63" s="40"/>
      <c r="AF63" s="40"/>
      <c r="AG63" s="40"/>
      <c r="AH63" s="40"/>
      <c r="AI63" s="40"/>
      <c r="AJ63" s="43" t="str">
        <f>IF(AH63=0,"",(AI63-AH63)*100/AH63)</f>
        <v/>
      </c>
      <c r="AK63" s="40"/>
      <c r="AL63" s="40"/>
      <c r="AM63" s="40"/>
      <c r="AN63" s="40"/>
      <c r="AO63" s="40"/>
      <c r="AP63" s="40"/>
      <c r="AQ63" s="43" t="str">
        <f>IF(AO63=0,"",(AP63-AO63)*100/AO63)</f>
        <v/>
      </c>
      <c r="AR63" s="40"/>
      <c r="AS63" s="40"/>
      <c r="AT63" s="40"/>
      <c r="AU63" s="40"/>
      <c r="AV63" s="40"/>
      <c r="AW63" s="40"/>
      <c r="AX63" s="43" t="str">
        <f>IF(AV63=0,"",(AW63-AV63)*100/AV63)</f>
        <v/>
      </c>
      <c r="AY63" s="40"/>
      <c r="AZ63" s="40"/>
      <c r="BA63" s="40"/>
      <c r="BB63" s="40"/>
      <c r="BC63" s="40"/>
      <c r="BD63" s="40"/>
      <c r="BE63" s="43" t="str">
        <f>IF(BC63=0,"",(BD63-BC63)*100/BC63)</f>
        <v/>
      </c>
      <c r="BF63" s="40"/>
      <c r="BG63" s="40"/>
      <c r="BH63" s="40"/>
      <c r="BI63" s="40"/>
      <c r="BJ63" s="40"/>
      <c r="BK63" s="40"/>
      <c r="BL63" s="43" t="str">
        <f>IF(BJ63=0,"",(BK63-BJ63)*100/BJ63)</f>
        <v/>
      </c>
      <c r="BM63" s="40"/>
      <c r="BN63" s="40"/>
      <c r="BO63" s="40"/>
      <c r="BP63" s="40"/>
      <c r="BQ63" s="40"/>
      <c r="BR63" s="40"/>
      <c r="BS63" s="43" t="str">
        <f>IF(BQ63=0,"",(BR63-BQ63)*100/BQ63)</f>
        <v/>
      </c>
      <c r="BT63" s="40"/>
      <c r="BU63" s="40"/>
      <c r="BV63" s="40"/>
      <c r="BW63" s="40"/>
      <c r="BX63" s="40">
        <f>F63+M63+T63+AA63+AH63+AO63+AW63+BC63+BJ63+BQ63</f>
        <v>31</v>
      </c>
      <c r="BY63" s="40">
        <f>G63+N63+U63+AB63+AI63+AP63+AW63+BD63+BK63+BR63</f>
        <v>40</v>
      </c>
      <c r="BZ63" s="43">
        <f t="shared" si="27"/>
        <v>29.0322580645161</v>
      </c>
      <c r="CA63" s="40"/>
    </row>
    <row r="64" ht="18.75" customHeight="1" spans="1:79">
      <c r="A64" s="47"/>
      <c r="B64" s="48" t="s">
        <v>59</v>
      </c>
      <c r="C64" s="49"/>
      <c r="D64" s="47"/>
      <c r="E64" s="47"/>
      <c r="F64" s="50">
        <f>SUM(F63:F63)</f>
        <v>31</v>
      </c>
      <c r="G64" s="50">
        <f>SUM(G63:G63)</f>
        <v>40</v>
      </c>
      <c r="H64" s="51">
        <f>IF(F64=0,"",(G64-F64)*100/F64)</f>
        <v>29.0322580645161</v>
      </c>
      <c r="I64" s="44"/>
      <c r="J64" s="52">
        <v>40</v>
      </c>
      <c r="K64" s="52">
        <v>0</v>
      </c>
      <c r="L64" s="47">
        <f>COUNTA(L63:L63)</f>
        <v>0</v>
      </c>
      <c r="M64" s="53">
        <f>SUM(M63:M63)</f>
        <v>0</v>
      </c>
      <c r="N64" s="53">
        <f>SUM(N63:N63)</f>
        <v>0</v>
      </c>
      <c r="O64" s="54" t="str">
        <f>IF(M64=0,"",(N64-M64)*100/M64)</f>
        <v/>
      </c>
      <c r="P64" s="47"/>
      <c r="Q64" s="47">
        <f>COUNTA(Q63:Q63)</f>
        <v>0</v>
      </c>
      <c r="R64" s="47">
        <f>COUNTA(R63:R63)</f>
        <v>0</v>
      </c>
      <c r="S64" s="47">
        <f>COUNTA(S63:S63)</f>
        <v>0</v>
      </c>
      <c r="T64" s="53">
        <f>SUM(T63:T63)</f>
        <v>0</v>
      </c>
      <c r="U64" s="53">
        <f>SUM(U63:U63)</f>
        <v>0</v>
      </c>
      <c r="V64" s="54" t="str">
        <f>IF(T64=0,"",(U64-T64)*100/T64)</f>
        <v/>
      </c>
      <c r="W64" s="47"/>
      <c r="X64" s="47">
        <f>COUNTA(X63:X63)</f>
        <v>0</v>
      </c>
      <c r="Y64" s="47">
        <f>COUNTA(Y63:Y63)</f>
        <v>0</v>
      </c>
      <c r="Z64" s="47">
        <f>COUNTA(Z63:Z63)</f>
        <v>0</v>
      </c>
      <c r="AA64" s="53">
        <f>SUM(AA63:AA63)</f>
        <v>0</v>
      </c>
      <c r="AB64" s="53">
        <f>SUM(AB63:AB63)</f>
        <v>0</v>
      </c>
      <c r="AC64" s="54" t="str">
        <f>IF(AA64=0,"",(AB64-AA64)*100/AA64)</f>
        <v/>
      </c>
      <c r="AD64" s="47"/>
      <c r="AE64" s="47">
        <f>COUNTA(AE63:AE63)</f>
        <v>0</v>
      </c>
      <c r="AF64" s="47">
        <f>COUNTA(AF63:AF63)</f>
        <v>0</v>
      </c>
      <c r="AG64" s="47">
        <f>COUNTA(AG63:AG63)</f>
        <v>0</v>
      </c>
      <c r="AH64" s="53">
        <f>SUM(AH63:AH63)</f>
        <v>0</v>
      </c>
      <c r="AI64" s="53">
        <f>SUM(AI63:AI63)</f>
        <v>0</v>
      </c>
      <c r="AJ64" s="54" t="str">
        <f>IF(AH64=0,"",(AI64-AH64)*100/AH64)</f>
        <v/>
      </c>
      <c r="AK64" s="47"/>
      <c r="AL64" s="47">
        <f>COUNTA(AL63:AL63)</f>
        <v>0</v>
      </c>
      <c r="AM64" s="47">
        <f>COUNTA(AM63:AM63)</f>
        <v>0</v>
      </c>
      <c r="AN64" s="47">
        <f>COUNTA(AN63:AN63)</f>
        <v>0</v>
      </c>
      <c r="AO64" s="53">
        <f>SUM(AO63:AO63)</f>
        <v>0</v>
      </c>
      <c r="AP64" s="53">
        <f>SUM(AP63:AP63)</f>
        <v>0</v>
      </c>
      <c r="AQ64" s="54" t="str">
        <f>IF(AO64=0,"",(AP64-AO64)*100/AO64)</f>
        <v/>
      </c>
      <c r="AR64" s="47"/>
      <c r="AS64" s="47">
        <f>COUNTA(AS63:AS63)</f>
        <v>0</v>
      </c>
      <c r="AT64" s="47">
        <f>COUNTA(AT63:AT63)</f>
        <v>0</v>
      </c>
      <c r="AU64" s="47">
        <f>COUNTA(AU63:AU63)</f>
        <v>0</v>
      </c>
      <c r="AV64" s="53">
        <f>SUM(AV63:AV63)</f>
        <v>0</v>
      </c>
      <c r="AW64" s="53">
        <f>SUM(AW63:AW63)</f>
        <v>0</v>
      </c>
      <c r="AX64" s="54" t="str">
        <f>IF(AV64=0,"",(AW64-AV64)*100/AV64)</f>
        <v/>
      </c>
      <c r="AY64" s="47"/>
      <c r="AZ64" s="47">
        <f>COUNTA(AZ63:AZ63)</f>
        <v>0</v>
      </c>
      <c r="BA64" s="47">
        <f>COUNTA(BA63:BA63)</f>
        <v>0</v>
      </c>
      <c r="BB64" s="47">
        <f>COUNTA(BB63:BB63)</f>
        <v>0</v>
      </c>
      <c r="BC64" s="53">
        <f>SUM(BC63:BC63)</f>
        <v>0</v>
      </c>
      <c r="BD64" s="53">
        <f>SUM(BD63:BD63)</f>
        <v>0</v>
      </c>
      <c r="BE64" s="54" t="str">
        <f>IF(BC64=0,"",(BD64-BC64)*100/BC64)</f>
        <v/>
      </c>
      <c r="BF64" s="47"/>
      <c r="BG64" s="47">
        <f>COUNTA(BG63:BG63)</f>
        <v>0</v>
      </c>
      <c r="BH64" s="47">
        <f>COUNTA(BH63:BH63)</f>
        <v>0</v>
      </c>
      <c r="BI64" s="47">
        <f>COUNTA(BI63:BI63)</f>
        <v>0</v>
      </c>
      <c r="BJ64" s="53">
        <f>SUM(BJ63:BJ63)</f>
        <v>0</v>
      </c>
      <c r="BK64" s="53">
        <f>SUM(BK63:BK63)</f>
        <v>0</v>
      </c>
      <c r="BL64" s="54" t="str">
        <f>IF(BJ64=0,"",(BK64-BJ64)*100/BJ64)</f>
        <v/>
      </c>
      <c r="BM64" s="47"/>
      <c r="BN64" s="47">
        <f>COUNTA(BN63:BN63)</f>
        <v>0</v>
      </c>
      <c r="BO64" s="47">
        <f>COUNTA(BO63:BO63)</f>
        <v>0</v>
      </c>
      <c r="BP64" s="47">
        <f>COUNTA(BP63:BP63)</f>
        <v>0</v>
      </c>
      <c r="BQ64" s="53">
        <f>SUM(BQ63:BQ63)</f>
        <v>0</v>
      </c>
      <c r="BR64" s="53">
        <f>SUM(BR63:BR63)</f>
        <v>0</v>
      </c>
      <c r="BS64" s="54" t="str">
        <f>IF(BQ64=0,"",(BR64-BQ64)*100/BQ64)</f>
        <v/>
      </c>
      <c r="BT64" s="47"/>
      <c r="BU64" s="47">
        <f>COUNTA(BU63:BU63)</f>
        <v>0</v>
      </c>
      <c r="BV64" s="47">
        <f>COUNTA(BV63:BV63)</f>
        <v>0</v>
      </c>
      <c r="BW64" s="47">
        <f>COUNTA(BW63:BW63)</f>
        <v>0</v>
      </c>
      <c r="BX64" s="53">
        <f>SUM(BX63:BX63)</f>
        <v>31</v>
      </c>
      <c r="BY64" s="53">
        <f>SUM(BY63:BY63)</f>
        <v>40</v>
      </c>
      <c r="BZ64" s="54">
        <f t="shared" si="27"/>
        <v>29.0322580645161</v>
      </c>
      <c r="CA64" s="47"/>
    </row>
    <row r="65" ht="18.75" customHeight="1" spans="1:79">
      <c r="A65" s="36">
        <v>15</v>
      </c>
      <c r="B65" s="37" t="s">
        <v>83</v>
      </c>
      <c r="C65" s="38"/>
      <c r="D65" s="36" t="s">
        <v>84</v>
      </c>
      <c r="E65" s="36"/>
      <c r="F65" s="44"/>
      <c r="G65" s="44"/>
      <c r="H65" s="45"/>
      <c r="I65" s="44"/>
      <c r="J65" s="44"/>
      <c r="K65" s="44"/>
      <c r="L65" s="36"/>
      <c r="M65" s="36"/>
      <c r="N65" s="36"/>
      <c r="O65" s="39"/>
      <c r="P65" s="36"/>
      <c r="Q65" s="36"/>
      <c r="R65" s="36"/>
      <c r="S65" s="36"/>
      <c r="T65" s="36"/>
      <c r="U65" s="36"/>
      <c r="V65" s="39"/>
      <c r="W65" s="36"/>
      <c r="X65" s="36"/>
      <c r="Y65" s="36"/>
      <c r="Z65" s="36"/>
      <c r="AA65" s="36"/>
      <c r="AB65" s="36"/>
      <c r="AC65" s="39"/>
      <c r="AD65" s="36"/>
      <c r="AE65" s="36"/>
      <c r="AF65" s="36"/>
      <c r="AG65" s="36"/>
      <c r="AH65" s="36"/>
      <c r="AI65" s="36"/>
      <c r="AJ65" s="39"/>
      <c r="AK65" s="36"/>
      <c r="AL65" s="36"/>
      <c r="AM65" s="36"/>
      <c r="AN65" s="36"/>
      <c r="AO65" s="36"/>
      <c r="AP65" s="36"/>
      <c r="AQ65" s="39"/>
      <c r="AR65" s="36"/>
      <c r="AS65" s="36"/>
      <c r="AT65" s="36"/>
      <c r="AU65" s="36"/>
      <c r="AV65" s="36"/>
      <c r="AW65" s="36"/>
      <c r="AX65" s="39"/>
      <c r="AY65" s="36"/>
      <c r="AZ65" s="36"/>
      <c r="BA65" s="36"/>
      <c r="BB65" s="36"/>
      <c r="BC65" s="36"/>
      <c r="BD65" s="36"/>
      <c r="BE65" s="39"/>
      <c r="BF65" s="36"/>
      <c r="BG65" s="36"/>
      <c r="BH65" s="36"/>
      <c r="BI65" s="36"/>
      <c r="BJ65" s="36"/>
      <c r="BK65" s="36"/>
      <c r="BL65" s="39"/>
      <c r="BM65" s="36"/>
      <c r="BN65" s="36"/>
      <c r="BO65" s="36"/>
      <c r="BP65" s="36"/>
      <c r="BQ65" s="36"/>
      <c r="BR65" s="36"/>
      <c r="BS65" s="39"/>
      <c r="BT65" s="36"/>
      <c r="BU65" s="36"/>
      <c r="BV65" s="36"/>
      <c r="BW65" s="36"/>
      <c r="BX65" s="36"/>
      <c r="BY65" s="36"/>
      <c r="BZ65" s="39"/>
      <c r="CA65" s="36"/>
    </row>
    <row r="66" ht="18.75" customHeight="1" spans="1:79">
      <c r="A66" s="40"/>
      <c r="B66" s="56" t="s">
        <v>85</v>
      </c>
      <c r="C66" s="57"/>
      <c r="D66" s="40"/>
      <c r="E66" s="40"/>
      <c r="F66" s="44">
        <v>2</v>
      </c>
      <c r="G66" s="44">
        <v>2</v>
      </c>
      <c r="H66" s="45">
        <f>IF(F66=0,"",(G66-F66)*100/F66)</f>
        <v>0</v>
      </c>
      <c r="I66" s="44"/>
      <c r="J66" s="44">
        <v>2</v>
      </c>
      <c r="K66" s="44">
        <v>0</v>
      </c>
      <c r="L66" s="40"/>
      <c r="M66" s="40"/>
      <c r="N66" s="40"/>
      <c r="O66" s="43" t="str">
        <f>IF(M66=0,"",(N66-M66)*100/M66)</f>
        <v/>
      </c>
      <c r="P66" s="40"/>
      <c r="Q66" s="40"/>
      <c r="R66" s="40"/>
      <c r="S66" s="40"/>
      <c r="T66" s="40"/>
      <c r="U66" s="40"/>
      <c r="V66" s="43" t="str">
        <f>IF(T66=0,"",(U66-T66)*100/T66)</f>
        <v/>
      </c>
      <c r="W66" s="40"/>
      <c r="X66" s="40"/>
      <c r="Y66" s="40"/>
      <c r="Z66" s="40"/>
      <c r="AA66" s="40"/>
      <c r="AB66" s="40"/>
      <c r="AC66" s="43" t="str">
        <f>IF(AA66=0,"",(AB66-AA66)*100/AA66)</f>
        <v/>
      </c>
      <c r="AD66" s="40"/>
      <c r="AE66" s="40"/>
      <c r="AF66" s="40"/>
      <c r="AG66" s="40"/>
      <c r="AH66" s="40"/>
      <c r="AI66" s="40"/>
      <c r="AJ66" s="43" t="str">
        <f>IF(AH66=0,"",(AI66-AH66)*100/AH66)</f>
        <v/>
      </c>
      <c r="AK66" s="40"/>
      <c r="AL66" s="40"/>
      <c r="AM66" s="40"/>
      <c r="AN66" s="40"/>
      <c r="AO66" s="40"/>
      <c r="AP66" s="40"/>
      <c r="AQ66" s="43" t="str">
        <f>IF(AO66=0,"",(AP66-AO66)*100/AO66)</f>
        <v/>
      </c>
      <c r="AR66" s="40"/>
      <c r="AS66" s="40"/>
      <c r="AT66" s="40"/>
      <c r="AU66" s="40"/>
      <c r="AV66" s="40"/>
      <c r="AW66" s="40"/>
      <c r="AX66" s="43" t="str">
        <f>IF(AV66=0,"",(AW66-AV66)*100/AV66)</f>
        <v/>
      </c>
      <c r="AY66" s="40"/>
      <c r="AZ66" s="40"/>
      <c r="BA66" s="40"/>
      <c r="BB66" s="40"/>
      <c r="BC66" s="40"/>
      <c r="BD66" s="40"/>
      <c r="BE66" s="43" t="str">
        <f>IF(BC66=0,"",(BD66-BC66)*100/BC66)</f>
        <v/>
      </c>
      <c r="BF66" s="40"/>
      <c r="BG66" s="40"/>
      <c r="BH66" s="40"/>
      <c r="BI66" s="40"/>
      <c r="BJ66" s="40"/>
      <c r="BK66" s="40"/>
      <c r="BL66" s="43" t="str">
        <f>IF(BJ66=0,"",(BK66-BJ66)*100/BJ66)</f>
        <v/>
      </c>
      <c r="BM66" s="40"/>
      <c r="BN66" s="40"/>
      <c r="BO66" s="40"/>
      <c r="BP66" s="40"/>
      <c r="BQ66" s="40"/>
      <c r="BR66" s="40"/>
      <c r="BS66" s="43" t="str">
        <f>IF(BQ66=0,"",(BR66-BQ66)*100/BQ66)</f>
        <v/>
      </c>
      <c r="BT66" s="40"/>
      <c r="BU66" s="40"/>
      <c r="BV66" s="40"/>
      <c r="BW66" s="40"/>
      <c r="BX66" s="40">
        <f>F66+M66+T66+AA66+AH66+AO66+AW66+BC66+BJ66+BQ66</f>
        <v>2</v>
      </c>
      <c r="BY66" s="40">
        <f>G66+N66+U66+AB66+AI66+AP66+AW66+BD66+BK66+BR66</f>
        <v>2</v>
      </c>
      <c r="BZ66" s="43">
        <f t="shared" si="27"/>
        <v>0</v>
      </c>
      <c r="CA66" s="40"/>
    </row>
    <row r="67" ht="18.75" customHeight="1" spans="1:79">
      <c r="A67" s="47"/>
      <c r="B67" s="48" t="s">
        <v>59</v>
      </c>
      <c r="C67" s="49"/>
      <c r="D67" s="47"/>
      <c r="E67" s="47"/>
      <c r="F67" s="50">
        <f>SUM(F66:F66)</f>
        <v>2</v>
      </c>
      <c r="G67" s="50">
        <f>SUM(G66:G66)</f>
        <v>2</v>
      </c>
      <c r="H67" s="51">
        <f>IF(F67=0,"",(G67-F67)*100/F67)</f>
        <v>0</v>
      </c>
      <c r="I67" s="44"/>
      <c r="J67" s="52">
        <v>2</v>
      </c>
      <c r="K67" s="52">
        <v>0</v>
      </c>
      <c r="L67" s="47">
        <f>COUNTA(L66:L66)</f>
        <v>0</v>
      </c>
      <c r="M67" s="53">
        <f>SUM(M66:M66)</f>
        <v>0</v>
      </c>
      <c r="N67" s="53">
        <f>SUM(N66:N66)</f>
        <v>0</v>
      </c>
      <c r="O67" s="54" t="str">
        <f>IF(M67=0,"",(N67-M67)*100/M67)</f>
        <v/>
      </c>
      <c r="P67" s="47"/>
      <c r="Q67" s="47">
        <f>COUNTA(Q66:Q66)</f>
        <v>0</v>
      </c>
      <c r="R67" s="47">
        <f>COUNTA(R66:R66)</f>
        <v>0</v>
      </c>
      <c r="S67" s="47">
        <f>COUNTA(S66:S66)</f>
        <v>0</v>
      </c>
      <c r="T67" s="53">
        <f>SUM(T66:T66)</f>
        <v>0</v>
      </c>
      <c r="U67" s="53">
        <f>SUM(U66:U66)</f>
        <v>0</v>
      </c>
      <c r="V67" s="54" t="str">
        <f>IF(T67=0,"",(U67-T67)*100/T67)</f>
        <v/>
      </c>
      <c r="W67" s="47"/>
      <c r="X67" s="47">
        <f>COUNTA(X66:X66)</f>
        <v>0</v>
      </c>
      <c r="Y67" s="47">
        <f>COUNTA(Y66:Y66)</f>
        <v>0</v>
      </c>
      <c r="Z67" s="47">
        <f>COUNTA(Z66:Z66)</f>
        <v>0</v>
      </c>
      <c r="AA67" s="53">
        <f>SUM(AA66:AA66)</f>
        <v>0</v>
      </c>
      <c r="AB67" s="53">
        <f>SUM(AB66:AB66)</f>
        <v>0</v>
      </c>
      <c r="AC67" s="54" t="str">
        <f>IF(AA67=0,"",(AB67-AA67)*100/AA67)</f>
        <v/>
      </c>
      <c r="AD67" s="47"/>
      <c r="AE67" s="47">
        <f>COUNTA(AE66:AE66)</f>
        <v>0</v>
      </c>
      <c r="AF67" s="47">
        <f>COUNTA(AF66:AF66)</f>
        <v>0</v>
      </c>
      <c r="AG67" s="47">
        <f>COUNTA(AG66:AG66)</f>
        <v>0</v>
      </c>
      <c r="AH67" s="53">
        <f>SUM(AH66:AH66)</f>
        <v>0</v>
      </c>
      <c r="AI67" s="53">
        <f>SUM(AI66:AI66)</f>
        <v>0</v>
      </c>
      <c r="AJ67" s="54" t="str">
        <f>IF(AH67=0,"",(AI67-AH67)*100/AH67)</f>
        <v/>
      </c>
      <c r="AK67" s="47"/>
      <c r="AL67" s="47">
        <f>COUNTA(AL66:AL66)</f>
        <v>0</v>
      </c>
      <c r="AM67" s="47">
        <f>COUNTA(AM66:AM66)</f>
        <v>0</v>
      </c>
      <c r="AN67" s="47">
        <f>COUNTA(AN66:AN66)</f>
        <v>0</v>
      </c>
      <c r="AO67" s="53">
        <f>SUM(AO66:AO66)</f>
        <v>0</v>
      </c>
      <c r="AP67" s="53">
        <f>SUM(AP66:AP66)</f>
        <v>0</v>
      </c>
      <c r="AQ67" s="54" t="str">
        <f>IF(AO67=0,"",(AP67-AO67)*100/AO67)</f>
        <v/>
      </c>
      <c r="AR67" s="47"/>
      <c r="AS67" s="47">
        <f>COUNTA(AS66:AS66)</f>
        <v>0</v>
      </c>
      <c r="AT67" s="47">
        <f>COUNTA(AT66:AT66)</f>
        <v>0</v>
      </c>
      <c r="AU67" s="47">
        <f>COUNTA(AU66:AU66)</f>
        <v>0</v>
      </c>
      <c r="AV67" s="53">
        <f>SUM(AV66:AV66)</f>
        <v>0</v>
      </c>
      <c r="AW67" s="53">
        <f>SUM(AW66:AW66)</f>
        <v>0</v>
      </c>
      <c r="AX67" s="54" t="str">
        <f>IF(AV67=0,"",(AW67-AV67)*100/AV67)</f>
        <v/>
      </c>
      <c r="AY67" s="47"/>
      <c r="AZ67" s="47">
        <f>COUNTA(AZ66:AZ66)</f>
        <v>0</v>
      </c>
      <c r="BA67" s="47">
        <f>COUNTA(BA66:BA66)</f>
        <v>0</v>
      </c>
      <c r="BB67" s="47">
        <f>COUNTA(BB66:BB66)</f>
        <v>0</v>
      </c>
      <c r="BC67" s="53">
        <f>SUM(BC66:BC66)</f>
        <v>0</v>
      </c>
      <c r="BD67" s="53">
        <f>SUM(BD66:BD66)</f>
        <v>0</v>
      </c>
      <c r="BE67" s="54" t="str">
        <f>IF(BC67=0,"",(BD67-BC67)*100/BC67)</f>
        <v/>
      </c>
      <c r="BF67" s="47"/>
      <c r="BG67" s="47">
        <f>COUNTA(BG66:BG66)</f>
        <v>0</v>
      </c>
      <c r="BH67" s="47">
        <f>COUNTA(BH66:BH66)</f>
        <v>0</v>
      </c>
      <c r="BI67" s="47">
        <f>COUNTA(BI66:BI66)</f>
        <v>0</v>
      </c>
      <c r="BJ67" s="53">
        <f>SUM(BJ66:BJ66)</f>
        <v>0</v>
      </c>
      <c r="BK67" s="53">
        <f>SUM(BK66:BK66)</f>
        <v>0</v>
      </c>
      <c r="BL67" s="54" t="str">
        <f>IF(BJ67=0,"",(BK67-BJ67)*100/BJ67)</f>
        <v/>
      </c>
      <c r="BM67" s="47"/>
      <c r="BN67" s="47">
        <f>COUNTA(BN66:BN66)</f>
        <v>0</v>
      </c>
      <c r="BO67" s="47">
        <f>COUNTA(BO66:BO66)</f>
        <v>0</v>
      </c>
      <c r="BP67" s="47">
        <f>COUNTA(BP66:BP66)</f>
        <v>0</v>
      </c>
      <c r="BQ67" s="53">
        <f>SUM(BQ66:BQ66)</f>
        <v>0</v>
      </c>
      <c r="BR67" s="53">
        <f>SUM(BR66:BR66)</f>
        <v>0</v>
      </c>
      <c r="BS67" s="54" t="str">
        <f>IF(BQ67=0,"",(BR67-BQ67)*100/BQ67)</f>
        <v/>
      </c>
      <c r="BT67" s="47"/>
      <c r="BU67" s="47">
        <f>COUNTA(BU66:BU66)</f>
        <v>0</v>
      </c>
      <c r="BV67" s="47">
        <f>COUNTA(BV66:BV66)</f>
        <v>0</v>
      </c>
      <c r="BW67" s="47">
        <f>COUNTA(BW66:BW66)</f>
        <v>0</v>
      </c>
      <c r="BX67" s="53">
        <f>SUM(BX66:BX66)</f>
        <v>2</v>
      </c>
      <c r="BY67" s="53">
        <f>SUM(BY66:BY66)</f>
        <v>2</v>
      </c>
      <c r="BZ67" s="54">
        <f t="shared" si="27"/>
        <v>0</v>
      </c>
      <c r="CA67" s="47"/>
    </row>
    <row r="68" ht="30.75" customHeight="1" spans="1:79">
      <c r="A68" s="36">
        <v>16</v>
      </c>
      <c r="B68" s="65" t="s">
        <v>122</v>
      </c>
      <c r="C68" s="66"/>
      <c r="D68" s="36" t="s">
        <v>87</v>
      </c>
      <c r="E68" s="36"/>
      <c r="F68" s="44"/>
      <c r="G68" s="44"/>
      <c r="H68" s="45"/>
      <c r="I68" s="44"/>
      <c r="J68" s="44"/>
      <c r="K68" s="44"/>
      <c r="L68" s="36"/>
      <c r="M68" s="36"/>
      <c r="N68" s="36"/>
      <c r="O68" s="39"/>
      <c r="P68" s="36"/>
      <c r="Q68" s="36"/>
      <c r="R68" s="36"/>
      <c r="S68" s="36"/>
      <c r="T68" s="36"/>
      <c r="U68" s="36"/>
      <c r="V68" s="39"/>
      <c r="W68" s="36"/>
      <c r="X68" s="36"/>
      <c r="Y68" s="36"/>
      <c r="Z68" s="36"/>
      <c r="AA68" s="36"/>
      <c r="AB68" s="36"/>
      <c r="AC68" s="39"/>
      <c r="AD68" s="36"/>
      <c r="AE68" s="36"/>
      <c r="AF68" s="36"/>
      <c r="AG68" s="36"/>
      <c r="AH68" s="36"/>
      <c r="AI68" s="36"/>
      <c r="AJ68" s="39"/>
      <c r="AK68" s="36"/>
      <c r="AL68" s="36"/>
      <c r="AM68" s="36"/>
      <c r="AN68" s="36"/>
      <c r="AO68" s="36"/>
      <c r="AP68" s="36"/>
      <c r="AQ68" s="39"/>
      <c r="AR68" s="36"/>
      <c r="AS68" s="36"/>
      <c r="AT68" s="36"/>
      <c r="AU68" s="36"/>
      <c r="AV68" s="36"/>
      <c r="AW68" s="36"/>
      <c r="AX68" s="39"/>
      <c r="AY68" s="36"/>
      <c r="AZ68" s="36"/>
      <c r="BA68" s="36"/>
      <c r="BB68" s="36"/>
      <c r="BC68" s="36"/>
      <c r="BD68" s="36"/>
      <c r="BE68" s="39"/>
      <c r="BF68" s="36"/>
      <c r="BG68" s="36"/>
      <c r="BH68" s="36"/>
      <c r="BI68" s="36"/>
      <c r="BJ68" s="36"/>
      <c r="BK68" s="36"/>
      <c r="BL68" s="39"/>
      <c r="BM68" s="36"/>
      <c r="BN68" s="36"/>
      <c r="BO68" s="36"/>
      <c r="BP68" s="36"/>
      <c r="BQ68" s="36"/>
      <c r="BR68" s="36"/>
      <c r="BS68" s="39"/>
      <c r="BT68" s="36"/>
      <c r="BU68" s="36"/>
      <c r="BV68" s="36"/>
      <c r="BW68" s="36"/>
      <c r="BX68" s="36"/>
      <c r="BY68" s="36"/>
      <c r="BZ68" s="39"/>
      <c r="CA68" s="36"/>
    </row>
    <row r="69" ht="18.75" customHeight="1" spans="1:79">
      <c r="A69" s="40"/>
      <c r="B69" s="67" t="s">
        <v>88</v>
      </c>
      <c r="C69" s="68"/>
      <c r="D69" s="40"/>
      <c r="E69" s="40"/>
      <c r="F69" s="44">
        <v>13</v>
      </c>
      <c r="G69" s="44">
        <v>29</v>
      </c>
      <c r="H69" s="45">
        <f>IF(F69=0,"",(G69-F69)*100/F69)</f>
        <v>123.076923076923</v>
      </c>
      <c r="I69" s="44"/>
      <c r="J69" s="44">
        <v>29</v>
      </c>
      <c r="K69" s="44">
        <v>0</v>
      </c>
      <c r="L69" s="40"/>
      <c r="M69" s="40"/>
      <c r="N69" s="40"/>
      <c r="O69" s="43" t="str">
        <f>IF(M69=0,"",(N69-M69)*100/M69)</f>
        <v/>
      </c>
      <c r="P69" s="40"/>
      <c r="Q69" s="40"/>
      <c r="R69" s="40"/>
      <c r="S69" s="40"/>
      <c r="T69" s="40"/>
      <c r="U69" s="40"/>
      <c r="V69" s="43" t="str">
        <f>IF(T69=0,"",(U69-T69)*100/T69)</f>
        <v/>
      </c>
      <c r="W69" s="40"/>
      <c r="X69" s="40"/>
      <c r="Y69" s="40"/>
      <c r="Z69" s="40"/>
      <c r="AA69" s="40"/>
      <c r="AB69" s="40"/>
      <c r="AC69" s="43" t="str">
        <f>IF(AA69=0,"",(AB69-AA69)*100/AA69)</f>
        <v/>
      </c>
      <c r="AD69" s="40"/>
      <c r="AE69" s="40"/>
      <c r="AF69" s="40"/>
      <c r="AG69" s="40"/>
      <c r="AH69" s="40"/>
      <c r="AI69" s="40"/>
      <c r="AJ69" s="43" t="str">
        <f>IF(AH69=0,"",(AI69-AH69)*100/AH69)</f>
        <v/>
      </c>
      <c r="AK69" s="40"/>
      <c r="AL69" s="40"/>
      <c r="AM69" s="40"/>
      <c r="AN69" s="40"/>
      <c r="AO69" s="40"/>
      <c r="AP69" s="40"/>
      <c r="AQ69" s="43" t="str">
        <f>IF(AO69=0,"",(AP69-AO69)*100/AO69)</f>
        <v/>
      </c>
      <c r="AR69" s="40"/>
      <c r="AS69" s="40"/>
      <c r="AT69" s="40"/>
      <c r="AU69" s="40"/>
      <c r="AV69" s="40"/>
      <c r="AW69" s="40"/>
      <c r="AX69" s="43" t="str">
        <f>IF(AV69=0,"",(AW69-AV69)*100/AV69)</f>
        <v/>
      </c>
      <c r="AY69" s="40"/>
      <c r="AZ69" s="40"/>
      <c r="BA69" s="40"/>
      <c r="BB69" s="40"/>
      <c r="BC69" s="40"/>
      <c r="BD69" s="40"/>
      <c r="BE69" s="43" t="str">
        <f>IF(BC69=0,"",(BD69-BC69)*100/BC69)</f>
        <v/>
      </c>
      <c r="BF69" s="40"/>
      <c r="BG69" s="40"/>
      <c r="BH69" s="40"/>
      <c r="BI69" s="40"/>
      <c r="BJ69" s="40"/>
      <c r="BK69" s="40"/>
      <c r="BL69" s="43" t="str">
        <f>IF(BJ69=0,"",(BK69-BJ69)*100/BJ69)</f>
        <v/>
      </c>
      <c r="BM69" s="40"/>
      <c r="BN69" s="40"/>
      <c r="BO69" s="40"/>
      <c r="BP69" s="40"/>
      <c r="BQ69" s="40"/>
      <c r="BR69" s="40"/>
      <c r="BS69" s="43" t="str">
        <f>IF(BQ69=0,"",(BR69-BQ69)*100/BQ69)</f>
        <v/>
      </c>
      <c r="BT69" s="40"/>
      <c r="BU69" s="40"/>
      <c r="BV69" s="40"/>
      <c r="BW69" s="40"/>
      <c r="BX69" s="40">
        <f>F69+M69+T69+AA69+AH69+AO69+AW69+BC69+BJ69+BQ69</f>
        <v>13</v>
      </c>
      <c r="BY69" s="40">
        <f>G69+N69+U69+AB69+AI69+AP69+AW69+BD69+BK69+BR69</f>
        <v>29</v>
      </c>
      <c r="BZ69" s="43">
        <f t="shared" si="27"/>
        <v>123.076923076923</v>
      </c>
      <c r="CA69" s="40"/>
    </row>
    <row r="70" ht="18.75" customHeight="1" spans="1:79">
      <c r="A70" s="47"/>
      <c r="B70" s="48" t="s">
        <v>59</v>
      </c>
      <c r="C70" s="49"/>
      <c r="D70" s="47"/>
      <c r="E70" s="47"/>
      <c r="F70" s="50">
        <f>SUM(F69:F69)</f>
        <v>13</v>
      </c>
      <c r="G70" s="50">
        <f>SUM(G69:G69)</f>
        <v>29</v>
      </c>
      <c r="H70" s="51">
        <f>IF(F70=0,"",(G70-F70)*100/F70)</f>
        <v>123.076923076923</v>
      </c>
      <c r="I70" s="44"/>
      <c r="J70" s="52">
        <v>29</v>
      </c>
      <c r="K70" s="52">
        <v>0</v>
      </c>
      <c r="L70" s="47">
        <f>COUNTA(L69:L69)</f>
        <v>0</v>
      </c>
      <c r="M70" s="53">
        <f>SUM(M69:M69)</f>
        <v>0</v>
      </c>
      <c r="N70" s="53">
        <f>SUM(N69:N69)</f>
        <v>0</v>
      </c>
      <c r="O70" s="54" t="str">
        <f>IF(M70=0,"",(N70-M70)*100/M70)</f>
        <v/>
      </c>
      <c r="P70" s="47"/>
      <c r="Q70" s="47">
        <f>COUNTA(Q69:Q69)</f>
        <v>0</v>
      </c>
      <c r="R70" s="47">
        <f>COUNTA(R69:R69)</f>
        <v>0</v>
      </c>
      <c r="S70" s="47">
        <f>COUNTA(S69:S69)</f>
        <v>0</v>
      </c>
      <c r="T70" s="53">
        <f>SUM(T69:T69)</f>
        <v>0</v>
      </c>
      <c r="U70" s="53">
        <f>SUM(U69:U69)</f>
        <v>0</v>
      </c>
      <c r="V70" s="54" t="str">
        <f>IF(T70=0,"",(U70-T70)*100/T70)</f>
        <v/>
      </c>
      <c r="W70" s="47"/>
      <c r="X70" s="47">
        <f>COUNTA(X69:X69)</f>
        <v>0</v>
      </c>
      <c r="Y70" s="47">
        <f>COUNTA(Y69:Y69)</f>
        <v>0</v>
      </c>
      <c r="Z70" s="47">
        <f>COUNTA(Z69:Z69)</f>
        <v>0</v>
      </c>
      <c r="AA70" s="53">
        <f>SUM(AA69:AA69)</f>
        <v>0</v>
      </c>
      <c r="AB70" s="53">
        <f>SUM(AB69:AB69)</f>
        <v>0</v>
      </c>
      <c r="AC70" s="54" t="str">
        <f>IF(AA70=0,"",(AB70-AA70)*100/AA70)</f>
        <v/>
      </c>
      <c r="AD70" s="47"/>
      <c r="AE70" s="47">
        <f>COUNTA(AE69:AE69)</f>
        <v>0</v>
      </c>
      <c r="AF70" s="47">
        <f>COUNTA(AF69:AF69)</f>
        <v>0</v>
      </c>
      <c r="AG70" s="47">
        <f>COUNTA(AG69:AG69)</f>
        <v>0</v>
      </c>
      <c r="AH70" s="53">
        <f>SUM(AH69:AH69)</f>
        <v>0</v>
      </c>
      <c r="AI70" s="53">
        <f>SUM(AI69:AI69)</f>
        <v>0</v>
      </c>
      <c r="AJ70" s="54" t="str">
        <f>IF(AH70=0,"",(AI70-AH70)*100/AH70)</f>
        <v/>
      </c>
      <c r="AK70" s="47"/>
      <c r="AL70" s="47">
        <f>COUNTA(AL69:AL69)</f>
        <v>0</v>
      </c>
      <c r="AM70" s="47">
        <f>COUNTA(AM69:AM69)</f>
        <v>0</v>
      </c>
      <c r="AN70" s="47">
        <f>COUNTA(AN69:AN69)</f>
        <v>0</v>
      </c>
      <c r="AO70" s="53">
        <f>SUM(AO69:AO69)</f>
        <v>0</v>
      </c>
      <c r="AP70" s="53">
        <f>SUM(AP69:AP69)</f>
        <v>0</v>
      </c>
      <c r="AQ70" s="54" t="str">
        <f>IF(AO70=0,"",(AP70-AO70)*100/AO70)</f>
        <v/>
      </c>
      <c r="AR70" s="47"/>
      <c r="AS70" s="47">
        <f>COUNTA(AS69:AS69)</f>
        <v>0</v>
      </c>
      <c r="AT70" s="47">
        <f>COUNTA(AT69:AT69)</f>
        <v>0</v>
      </c>
      <c r="AU70" s="47">
        <f>COUNTA(AU69:AU69)</f>
        <v>0</v>
      </c>
      <c r="AV70" s="53">
        <f>SUM(AV69:AV69)</f>
        <v>0</v>
      </c>
      <c r="AW70" s="53">
        <f>SUM(AW69:AW69)</f>
        <v>0</v>
      </c>
      <c r="AX70" s="54" t="str">
        <f>IF(AV70=0,"",(AW70-AV70)*100/AV70)</f>
        <v/>
      </c>
      <c r="AY70" s="47"/>
      <c r="AZ70" s="47">
        <f>COUNTA(AZ69:AZ69)</f>
        <v>0</v>
      </c>
      <c r="BA70" s="47">
        <f>COUNTA(BA69:BA69)</f>
        <v>0</v>
      </c>
      <c r="BB70" s="47">
        <f>COUNTA(BB69:BB69)</f>
        <v>0</v>
      </c>
      <c r="BC70" s="53">
        <f>SUM(BC69:BC69)</f>
        <v>0</v>
      </c>
      <c r="BD70" s="53">
        <f>SUM(BD69:BD69)</f>
        <v>0</v>
      </c>
      <c r="BE70" s="54" t="str">
        <f>IF(BC70=0,"",(BD70-BC70)*100/BC70)</f>
        <v/>
      </c>
      <c r="BF70" s="47"/>
      <c r="BG70" s="47">
        <f>COUNTA(BG69:BG69)</f>
        <v>0</v>
      </c>
      <c r="BH70" s="47">
        <f>COUNTA(BH69:BH69)</f>
        <v>0</v>
      </c>
      <c r="BI70" s="47">
        <f>COUNTA(BI69:BI69)</f>
        <v>0</v>
      </c>
      <c r="BJ70" s="53">
        <f>SUM(BJ69:BJ69)</f>
        <v>0</v>
      </c>
      <c r="BK70" s="53">
        <f>SUM(BK69:BK69)</f>
        <v>0</v>
      </c>
      <c r="BL70" s="54" t="str">
        <f>IF(BJ70=0,"",(BK70-BJ70)*100/BJ70)</f>
        <v/>
      </c>
      <c r="BM70" s="47"/>
      <c r="BN70" s="47">
        <f>COUNTA(BN69:BN69)</f>
        <v>0</v>
      </c>
      <c r="BO70" s="47">
        <f>COUNTA(BO69:BO69)</f>
        <v>0</v>
      </c>
      <c r="BP70" s="47">
        <f>COUNTA(BP69:BP69)</f>
        <v>0</v>
      </c>
      <c r="BQ70" s="53">
        <f>SUM(BQ69:BQ69)</f>
        <v>0</v>
      </c>
      <c r="BR70" s="53">
        <f>SUM(BR69:BR69)</f>
        <v>0</v>
      </c>
      <c r="BS70" s="54" t="str">
        <f>IF(BQ70=0,"",(BR70-BQ70)*100/BQ70)</f>
        <v/>
      </c>
      <c r="BT70" s="47"/>
      <c r="BU70" s="47">
        <f>COUNTA(BU69:BU69)</f>
        <v>0</v>
      </c>
      <c r="BV70" s="47">
        <f>COUNTA(BV69:BV69)</f>
        <v>0</v>
      </c>
      <c r="BW70" s="47">
        <f>COUNTA(BW69:BW69)</f>
        <v>0</v>
      </c>
      <c r="BX70" s="53">
        <f>SUM(BX69:BX69)</f>
        <v>13</v>
      </c>
      <c r="BY70" s="53">
        <f>SUM(BY69:BY69)</f>
        <v>29</v>
      </c>
      <c r="BZ70" s="54">
        <f t="shared" si="27"/>
        <v>123.076923076923</v>
      </c>
      <c r="CA70" s="47"/>
    </row>
    <row r="71" ht="30.75" customHeight="1" spans="1:79">
      <c r="A71" s="36">
        <v>17</v>
      </c>
      <c r="B71" s="37" t="s">
        <v>123</v>
      </c>
      <c r="C71" s="38"/>
      <c r="D71" s="36" t="s">
        <v>81</v>
      </c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9"/>
      <c r="P71" s="36"/>
      <c r="Q71" s="36"/>
      <c r="R71" s="36"/>
      <c r="S71" s="36"/>
      <c r="T71" s="36"/>
      <c r="U71" s="36"/>
      <c r="V71" s="39"/>
      <c r="W71" s="36"/>
      <c r="X71" s="36"/>
      <c r="Y71" s="36"/>
      <c r="Z71" s="36"/>
      <c r="AA71" s="36"/>
      <c r="AB71" s="36"/>
      <c r="AC71" s="39"/>
      <c r="AD71" s="36"/>
      <c r="AE71" s="36"/>
      <c r="AF71" s="36"/>
      <c r="AG71" s="36"/>
      <c r="AH71" s="36"/>
      <c r="AI71" s="36"/>
      <c r="AJ71" s="39"/>
      <c r="AK71" s="36"/>
      <c r="AL71" s="36"/>
      <c r="AM71" s="36"/>
      <c r="AN71" s="36"/>
      <c r="AO71" s="36"/>
      <c r="AP71" s="36"/>
      <c r="AQ71" s="39"/>
      <c r="AR71" s="36"/>
      <c r="AS71" s="36"/>
      <c r="AT71" s="36"/>
      <c r="AU71" s="36"/>
      <c r="AV71" s="36"/>
      <c r="AW71" s="36"/>
      <c r="AX71" s="39"/>
      <c r="AY71" s="36"/>
      <c r="AZ71" s="36"/>
      <c r="BA71" s="36"/>
      <c r="BB71" s="36"/>
      <c r="BC71" s="36"/>
      <c r="BD71" s="36"/>
      <c r="BE71" s="39"/>
      <c r="BF71" s="36"/>
      <c r="BG71" s="36"/>
      <c r="BH71" s="36"/>
      <c r="BI71" s="36"/>
      <c r="BJ71" s="36"/>
      <c r="BK71" s="36"/>
      <c r="BL71" s="39"/>
      <c r="BM71" s="36"/>
      <c r="BN71" s="36"/>
      <c r="BO71" s="36"/>
      <c r="BP71" s="36"/>
      <c r="BQ71" s="36"/>
      <c r="BR71" s="36"/>
      <c r="BS71" s="39"/>
      <c r="BT71" s="36"/>
      <c r="BU71" s="36"/>
      <c r="BV71" s="36"/>
      <c r="BW71" s="36"/>
      <c r="BX71" s="36"/>
      <c r="BY71" s="36"/>
      <c r="BZ71" s="39"/>
      <c r="CA71" s="36"/>
    </row>
    <row r="72" ht="18.75" customHeight="1" spans="1:79">
      <c r="A72" s="40"/>
      <c r="B72" s="67" t="s">
        <v>124</v>
      </c>
      <c r="C72" s="68"/>
      <c r="D72" s="40"/>
      <c r="E72" s="40"/>
      <c r="F72" s="40"/>
      <c r="G72" s="41">
        <v>0</v>
      </c>
      <c r="H72" s="69"/>
      <c r="I72" s="43"/>
      <c r="J72" s="42"/>
      <c r="K72" s="40"/>
      <c r="L72" s="40"/>
      <c r="M72" s="40"/>
      <c r="N72" s="40"/>
      <c r="O72" s="43" t="str">
        <f>IF(M72=0,"",(N72-M72)*100/M72)</f>
        <v/>
      </c>
      <c r="P72" s="40"/>
      <c r="Q72" s="40"/>
      <c r="R72" s="40"/>
      <c r="S72" s="40"/>
      <c r="T72" s="40"/>
      <c r="U72" s="40"/>
      <c r="V72" s="43" t="str">
        <f>IF(T72=0,"",(U72-T72)*100/T72)</f>
        <v/>
      </c>
      <c r="W72" s="40"/>
      <c r="X72" s="40"/>
      <c r="Y72" s="40"/>
      <c r="Z72" s="40"/>
      <c r="AA72" s="40"/>
      <c r="AB72" s="40"/>
      <c r="AC72" s="43" t="str">
        <f>IF(AA72=0,"",(AB72-AA72)*100/AA72)</f>
        <v/>
      </c>
      <c r="AD72" s="40"/>
      <c r="AE72" s="40"/>
      <c r="AF72" s="40"/>
      <c r="AG72" s="40"/>
      <c r="AH72" s="40"/>
      <c r="AI72" s="40"/>
      <c r="AJ72" s="43" t="str">
        <f>IF(AH72=0,"",(AI72-AH72)*100/AH72)</f>
        <v/>
      </c>
      <c r="AK72" s="40"/>
      <c r="AL72" s="40"/>
      <c r="AM72" s="40"/>
      <c r="AN72" s="40"/>
      <c r="AO72" s="40"/>
      <c r="AP72" s="40"/>
      <c r="AQ72" s="43" t="str">
        <f>IF(AO72=0,"",(AP72-AO72)*100/AO72)</f>
        <v/>
      </c>
      <c r="AR72" s="40"/>
      <c r="AS72" s="40"/>
      <c r="AT72" s="40"/>
      <c r="AU72" s="40"/>
      <c r="AV72" s="40"/>
      <c r="AW72" s="40"/>
      <c r="AX72" s="43" t="str">
        <f>IF(AV72=0,"",(AW72-AV72)*100/AV72)</f>
        <v/>
      </c>
      <c r="AY72" s="40"/>
      <c r="AZ72" s="40"/>
      <c r="BA72" s="40"/>
      <c r="BB72" s="40"/>
      <c r="BC72" s="40"/>
      <c r="BD72" s="40"/>
      <c r="BE72" s="43" t="str">
        <f>IF(BC72=0,"",(BD72-BC72)*100/BC72)</f>
        <v/>
      </c>
      <c r="BF72" s="40"/>
      <c r="BG72" s="40"/>
      <c r="BH72" s="40"/>
      <c r="BI72" s="40"/>
      <c r="BJ72" s="40"/>
      <c r="BK72" s="40"/>
      <c r="BL72" s="43" t="str">
        <f>IF(BJ72=0,"",(BK72-BJ72)*100/BJ72)</f>
        <v/>
      </c>
      <c r="BM72" s="40"/>
      <c r="BN72" s="40"/>
      <c r="BO72" s="40"/>
      <c r="BP72" s="40"/>
      <c r="BQ72" s="40"/>
      <c r="BR72" s="40"/>
      <c r="BS72" s="43" t="str">
        <f>IF(BQ72=0,"",(BR72-BQ72)*100/BQ72)</f>
        <v/>
      </c>
      <c r="BT72" s="40"/>
      <c r="BU72" s="40"/>
      <c r="BV72" s="40"/>
      <c r="BW72" s="40"/>
      <c r="BX72" s="40">
        <f>F72+M72+T72+AA72+AH72+AO72+AW72+BC72+BJ72+BQ72</f>
        <v>0</v>
      </c>
      <c r="BY72" s="40">
        <f>G72+N72+U72+AB72+AI72+AP72+AW72+BD72+BK72+BR72</f>
        <v>0</v>
      </c>
      <c r="BZ72" s="43" t="str">
        <f>IF(BX72=0,"",(BY72-BX72)*100/BX72)</f>
        <v/>
      </c>
      <c r="CA72" s="40"/>
    </row>
    <row r="73" ht="18.75" customHeight="1" spans="1:79">
      <c r="A73" s="47"/>
      <c r="B73" s="48" t="s">
        <v>59</v>
      </c>
      <c r="C73" s="49"/>
      <c r="D73" s="47"/>
      <c r="E73" s="47"/>
      <c r="F73" s="53"/>
      <c r="G73" s="53">
        <v>0</v>
      </c>
      <c r="H73" s="43"/>
      <c r="I73" s="43"/>
      <c r="J73" s="47">
        <f>COUNTA(J72:J72)</f>
        <v>0</v>
      </c>
      <c r="K73" s="47">
        <f>COUNTA(K72:K72)</f>
        <v>0</v>
      </c>
      <c r="L73" s="47">
        <f>COUNTA(L72:L72)</f>
        <v>0</v>
      </c>
      <c r="M73" s="53">
        <f>SUM(M72:M72)</f>
        <v>0</v>
      </c>
      <c r="N73" s="53">
        <f>SUM(N72:N72)</f>
        <v>0</v>
      </c>
      <c r="O73" s="54" t="str">
        <f>IF(M73=0,"",(N73-M73)*100/M73)</f>
        <v/>
      </c>
      <c r="P73" s="47"/>
      <c r="Q73" s="47">
        <f>COUNTA(Q72:Q72)</f>
        <v>0</v>
      </c>
      <c r="R73" s="47">
        <f>COUNTA(R72:R72)</f>
        <v>0</v>
      </c>
      <c r="S73" s="47">
        <f>COUNTA(S72:S72)</f>
        <v>0</v>
      </c>
      <c r="T73" s="53">
        <f>SUM(T72:T72)</f>
        <v>0</v>
      </c>
      <c r="U73" s="53">
        <f>SUM(U72:U72)</f>
        <v>0</v>
      </c>
      <c r="V73" s="54" t="str">
        <f>IF(T73=0,"",(U73-T73)*100/T73)</f>
        <v/>
      </c>
      <c r="W73" s="47"/>
      <c r="X73" s="47">
        <f>COUNTA(X72:X72)</f>
        <v>0</v>
      </c>
      <c r="Y73" s="47">
        <f>COUNTA(Y72:Y72)</f>
        <v>0</v>
      </c>
      <c r="Z73" s="47">
        <f>COUNTA(Z72:Z72)</f>
        <v>0</v>
      </c>
      <c r="AA73" s="53">
        <f>SUM(AA72:AA72)</f>
        <v>0</v>
      </c>
      <c r="AB73" s="53">
        <f>SUM(AB72:AB72)</f>
        <v>0</v>
      </c>
      <c r="AC73" s="54" t="str">
        <f>IF(AA73=0,"",(AB73-AA73)*100/AA73)</f>
        <v/>
      </c>
      <c r="AD73" s="47"/>
      <c r="AE73" s="47">
        <f>COUNTA(AE72:AE72)</f>
        <v>0</v>
      </c>
      <c r="AF73" s="47">
        <f>COUNTA(AF72:AF72)</f>
        <v>0</v>
      </c>
      <c r="AG73" s="47">
        <f>COUNTA(AG72:AG72)</f>
        <v>0</v>
      </c>
      <c r="AH73" s="53">
        <f>SUM(AH72:AH72)</f>
        <v>0</v>
      </c>
      <c r="AI73" s="53">
        <f>SUM(AI72:AI72)</f>
        <v>0</v>
      </c>
      <c r="AJ73" s="54" t="str">
        <f>IF(AH73=0,"",(AI73-AH73)*100/AH73)</f>
        <v/>
      </c>
      <c r="AK73" s="47"/>
      <c r="AL73" s="47">
        <f>COUNTA(AL72:AL72)</f>
        <v>0</v>
      </c>
      <c r="AM73" s="47">
        <f>COUNTA(AM72:AM72)</f>
        <v>0</v>
      </c>
      <c r="AN73" s="47">
        <f>COUNTA(AN72:AN72)</f>
        <v>0</v>
      </c>
      <c r="AO73" s="53">
        <f>SUM(AO72:AO72)</f>
        <v>0</v>
      </c>
      <c r="AP73" s="53">
        <f>SUM(AP72:AP72)</f>
        <v>0</v>
      </c>
      <c r="AQ73" s="54" t="str">
        <f>IF(AO73=0,"",(AP73-AO73)*100/AO73)</f>
        <v/>
      </c>
      <c r="AR73" s="47"/>
      <c r="AS73" s="47">
        <f>COUNTA(AS72:AS72)</f>
        <v>0</v>
      </c>
      <c r="AT73" s="47">
        <f>COUNTA(AT72:AT72)</f>
        <v>0</v>
      </c>
      <c r="AU73" s="47">
        <f>COUNTA(AU72:AU72)</f>
        <v>0</v>
      </c>
      <c r="AV73" s="53">
        <f>SUM(AV72:AV72)</f>
        <v>0</v>
      </c>
      <c r="AW73" s="53">
        <f>SUM(AW72:AW72)</f>
        <v>0</v>
      </c>
      <c r="AX73" s="54" t="str">
        <f>IF(AV73=0,"",(AW73-AV73)*100/AV73)</f>
        <v/>
      </c>
      <c r="AY73" s="47"/>
      <c r="AZ73" s="47">
        <f>COUNTA(AZ72:AZ72)</f>
        <v>0</v>
      </c>
      <c r="BA73" s="47">
        <f>COUNTA(BA72:BA72)</f>
        <v>0</v>
      </c>
      <c r="BB73" s="47">
        <f>COUNTA(BB72:BB72)</f>
        <v>0</v>
      </c>
      <c r="BC73" s="53">
        <f>SUM(BC72:BC72)</f>
        <v>0</v>
      </c>
      <c r="BD73" s="53">
        <f>SUM(BD72:BD72)</f>
        <v>0</v>
      </c>
      <c r="BE73" s="54" t="str">
        <f>IF(BC73=0,"",(BD73-BC73)*100/BC73)</f>
        <v/>
      </c>
      <c r="BF73" s="47"/>
      <c r="BG73" s="47">
        <f>COUNTA(BG72:BG72)</f>
        <v>0</v>
      </c>
      <c r="BH73" s="47">
        <f>COUNTA(BH72:BH72)</f>
        <v>0</v>
      </c>
      <c r="BI73" s="47">
        <f>COUNTA(BI72:BI72)</f>
        <v>0</v>
      </c>
      <c r="BJ73" s="53">
        <f>SUM(BJ72:BJ72)</f>
        <v>0</v>
      </c>
      <c r="BK73" s="53">
        <f>SUM(BK72:BK72)</f>
        <v>0</v>
      </c>
      <c r="BL73" s="54" t="str">
        <f>IF(BJ73=0,"",(BK73-BJ73)*100/BJ73)</f>
        <v/>
      </c>
      <c r="BM73" s="47"/>
      <c r="BN73" s="47">
        <f>COUNTA(BN72:BN72)</f>
        <v>0</v>
      </c>
      <c r="BO73" s="47">
        <f>COUNTA(BO72:BO72)</f>
        <v>0</v>
      </c>
      <c r="BP73" s="47">
        <f>COUNTA(BP72:BP72)</f>
        <v>0</v>
      </c>
      <c r="BQ73" s="53">
        <f>SUM(BQ72:BQ72)</f>
        <v>0</v>
      </c>
      <c r="BR73" s="53">
        <f>SUM(BR72:BR72)</f>
        <v>0</v>
      </c>
      <c r="BS73" s="54" t="str">
        <f>IF(BQ73=0,"",(BR73-BQ73)*100/BQ73)</f>
        <v/>
      </c>
      <c r="BT73" s="47"/>
      <c r="BU73" s="47">
        <f>COUNTA(BU72:BU72)</f>
        <v>0</v>
      </c>
      <c r="BV73" s="47">
        <f>COUNTA(BV72:BV72)</f>
        <v>0</v>
      </c>
      <c r="BW73" s="47">
        <f>COUNTA(BW72:BW72)</f>
        <v>0</v>
      </c>
      <c r="BX73" s="53">
        <f>SUM(BX72:BX72)</f>
        <v>0</v>
      </c>
      <c r="BY73" s="53">
        <f>SUM(BY72:BY72)</f>
        <v>0</v>
      </c>
      <c r="BZ73" s="54" t="str">
        <f>IF(BX73=0,"",(BY73-BX73)*100/BX73)</f>
        <v/>
      </c>
      <c r="CA73" s="47"/>
    </row>
    <row r="74" ht="30" customHeight="1" spans="1:79">
      <c r="A74" s="36">
        <v>18</v>
      </c>
      <c r="B74" s="65" t="s">
        <v>125</v>
      </c>
      <c r="C74" s="66"/>
      <c r="D74" s="36" t="s">
        <v>56</v>
      </c>
      <c r="E74" s="36"/>
      <c r="F74" s="36"/>
      <c r="G74" s="36"/>
      <c r="H74" s="39"/>
      <c r="I74" s="39"/>
      <c r="J74" s="36"/>
      <c r="K74" s="36"/>
      <c r="L74" s="36"/>
      <c r="M74" s="36"/>
      <c r="N74" s="36"/>
      <c r="O74" s="39"/>
      <c r="P74" s="36"/>
      <c r="Q74" s="36"/>
      <c r="R74" s="36"/>
      <c r="S74" s="36"/>
      <c r="T74" s="36"/>
      <c r="U74" s="36"/>
      <c r="V74" s="39"/>
      <c r="W74" s="36"/>
      <c r="X74" s="36"/>
      <c r="Y74" s="36"/>
      <c r="Z74" s="36"/>
      <c r="AA74" s="36"/>
      <c r="AB74" s="36"/>
      <c r="AC74" s="39"/>
      <c r="AD74" s="36"/>
      <c r="AE74" s="36"/>
      <c r="AF74" s="36"/>
      <c r="AG74" s="36"/>
      <c r="AH74" s="36"/>
      <c r="AI74" s="36"/>
      <c r="AJ74" s="39"/>
      <c r="AK74" s="36"/>
      <c r="AL74" s="36"/>
      <c r="AM74" s="36"/>
      <c r="AN74" s="36"/>
      <c r="AO74" s="36"/>
      <c r="AP74" s="36"/>
      <c r="AQ74" s="39"/>
      <c r="AR74" s="36"/>
      <c r="AS74" s="36"/>
      <c r="AT74" s="36"/>
      <c r="AU74" s="36"/>
      <c r="AV74" s="36"/>
      <c r="AW74" s="36"/>
      <c r="AX74" s="39"/>
      <c r="AY74" s="36"/>
      <c r="AZ74" s="36"/>
      <c r="BA74" s="36"/>
      <c r="BB74" s="36"/>
      <c r="BC74" s="36"/>
      <c r="BD74" s="36"/>
      <c r="BE74" s="39"/>
      <c r="BF74" s="36"/>
      <c r="BG74" s="36"/>
      <c r="BH74" s="36"/>
      <c r="BI74" s="36"/>
      <c r="BJ74" s="36"/>
      <c r="BK74" s="36"/>
      <c r="BL74" s="39"/>
      <c r="BM74" s="36"/>
      <c r="BN74" s="36"/>
      <c r="BO74" s="36"/>
      <c r="BP74" s="36"/>
      <c r="BQ74" s="36"/>
      <c r="BR74" s="36"/>
      <c r="BS74" s="39"/>
      <c r="BT74" s="36"/>
      <c r="BU74" s="36"/>
      <c r="BV74" s="36"/>
      <c r="BW74" s="36"/>
      <c r="BX74" s="36"/>
      <c r="BY74" s="36"/>
      <c r="BZ74" s="39"/>
      <c r="CA74" s="36"/>
    </row>
    <row r="75" ht="18.75" customHeight="1" spans="1:79">
      <c r="A75" s="40"/>
      <c r="B75" s="67" t="s">
        <v>126</v>
      </c>
      <c r="C75" s="68"/>
      <c r="D75" s="40"/>
      <c r="E75" s="40"/>
      <c r="F75" s="40">
        <v>4</v>
      </c>
      <c r="G75" s="40">
        <v>6</v>
      </c>
      <c r="H75" s="70">
        <f t="shared" ref="H75:H76" si="28">(G75-F75)/F75%</f>
        <v>50</v>
      </c>
      <c r="I75" s="43"/>
      <c r="J75" s="40">
        <v>6</v>
      </c>
      <c r="K75" s="40">
        <v>0</v>
      </c>
      <c r="L75" s="40"/>
      <c r="M75" s="40"/>
      <c r="N75" s="40"/>
      <c r="O75" s="43" t="str">
        <f>IF(M75=0,"",(N75-M75)*100/M75)</f>
        <v/>
      </c>
      <c r="P75" s="40"/>
      <c r="Q75" s="40"/>
      <c r="R75" s="40"/>
      <c r="S75" s="40"/>
      <c r="T75" s="40"/>
      <c r="U75" s="40"/>
      <c r="V75" s="43" t="str">
        <f>IF(T75=0,"",(U75-T75)*100/T75)</f>
        <v/>
      </c>
      <c r="W75" s="40"/>
      <c r="X75" s="40"/>
      <c r="Y75" s="40"/>
      <c r="Z75" s="40"/>
      <c r="AA75" s="40"/>
      <c r="AB75" s="40"/>
      <c r="AC75" s="43" t="str">
        <f>IF(AA75=0,"",(AB75-AA75)*100/AA75)</f>
        <v/>
      </c>
      <c r="AD75" s="40"/>
      <c r="AE75" s="40"/>
      <c r="AF75" s="40"/>
      <c r="AG75" s="40"/>
      <c r="AH75" s="40"/>
      <c r="AI75" s="40"/>
      <c r="AJ75" s="43" t="str">
        <f>IF(AH75=0,"",(AI75-AH75)*100/AH75)</f>
        <v/>
      </c>
      <c r="AK75" s="40"/>
      <c r="AL75" s="40"/>
      <c r="AM75" s="40"/>
      <c r="AN75" s="40"/>
      <c r="AO75" s="40"/>
      <c r="AP75" s="40"/>
      <c r="AQ75" s="43" t="str">
        <f>IF(AO75=0,"",(AP75-AO75)*100/AO75)</f>
        <v/>
      </c>
      <c r="AR75" s="40"/>
      <c r="AS75" s="40"/>
      <c r="AT75" s="40"/>
      <c r="AU75" s="40"/>
      <c r="AV75" s="40"/>
      <c r="AW75" s="40"/>
      <c r="AX75" s="43" t="str">
        <f>IF(AV75=0,"",(AW75-AV75)*100/AV75)</f>
        <v/>
      </c>
      <c r="AY75" s="40"/>
      <c r="AZ75" s="40"/>
      <c r="BA75" s="40"/>
      <c r="BB75" s="40"/>
      <c r="BC75" s="40"/>
      <c r="BD75" s="40"/>
      <c r="BE75" s="43" t="str">
        <f>IF(BC75=0,"",(BD75-BC75)*100/BC75)</f>
        <v/>
      </c>
      <c r="BF75" s="40"/>
      <c r="BG75" s="40"/>
      <c r="BH75" s="40"/>
      <c r="BI75" s="40"/>
      <c r="BJ75" s="40"/>
      <c r="BK75" s="40"/>
      <c r="BL75" s="43" t="str">
        <f>IF(BJ75=0,"",(BK75-BJ75)*100/BJ75)</f>
        <v/>
      </c>
      <c r="BM75" s="40"/>
      <c r="BN75" s="40"/>
      <c r="BO75" s="40"/>
      <c r="BP75" s="40"/>
      <c r="BQ75" s="40"/>
      <c r="BR75" s="40"/>
      <c r="BS75" s="43" t="str">
        <f>IF(BQ75=0,"",(BR75-BQ75)*100/BQ75)</f>
        <v/>
      </c>
      <c r="BT75" s="40"/>
      <c r="BU75" s="40"/>
      <c r="BV75" s="40"/>
      <c r="BW75" s="40"/>
      <c r="BX75" s="40">
        <f>F75+M75+T75+AA75+AH75+AO75+AW75+BC75+BJ75+BQ75</f>
        <v>4</v>
      </c>
      <c r="BY75" s="40">
        <f>G75+N75+U75+AB75+AI75+AP75+AW75+BD75+BK75+BR75</f>
        <v>6</v>
      </c>
      <c r="BZ75" s="43">
        <f>IF(BX75=0,"",(BY75-BX75)*100/BX75)</f>
        <v>50</v>
      </c>
      <c r="CA75" s="40"/>
    </row>
    <row r="76" ht="18.75" customHeight="1" spans="1:79">
      <c r="A76" s="47"/>
      <c r="B76" s="48" t="s">
        <v>59</v>
      </c>
      <c r="C76" s="49"/>
      <c r="D76" s="47"/>
      <c r="E76" s="47"/>
      <c r="F76" s="53">
        <v>4</v>
      </c>
      <c r="G76" s="53">
        <f>G75</f>
        <v>6</v>
      </c>
      <c r="H76" s="71">
        <f t="shared" si="28"/>
        <v>50</v>
      </c>
      <c r="I76" s="72"/>
      <c r="J76" s="47">
        <v>6</v>
      </c>
      <c r="K76" s="47">
        <v>0</v>
      </c>
      <c r="L76" s="47">
        <f>COUNTA(L75:L75)</f>
        <v>0</v>
      </c>
      <c r="M76" s="53">
        <f>SUM(M75:M75)</f>
        <v>0</v>
      </c>
      <c r="N76" s="53">
        <f>SUM(N75:N75)</f>
        <v>0</v>
      </c>
      <c r="O76" s="72" t="str">
        <f>IF(M76=0,"",(N76-M76)*100/M76)</f>
        <v/>
      </c>
      <c r="P76" s="47"/>
      <c r="Q76" s="47">
        <f>COUNTA(Q75:Q75)</f>
        <v>0</v>
      </c>
      <c r="R76" s="47">
        <f>COUNTA(R75:R75)</f>
        <v>0</v>
      </c>
      <c r="S76" s="47">
        <f>COUNTA(S75:S75)</f>
        <v>0</v>
      </c>
      <c r="T76" s="53">
        <f>SUM(T75:T75)</f>
        <v>0</v>
      </c>
      <c r="U76" s="53">
        <f>SUM(U75:U75)</f>
        <v>0</v>
      </c>
      <c r="V76" s="72" t="str">
        <f>IF(T76=0,"",(U76-T76)*100/T76)</f>
        <v/>
      </c>
      <c r="W76" s="47"/>
      <c r="X76" s="47">
        <f>COUNTA(X75:X75)</f>
        <v>0</v>
      </c>
      <c r="Y76" s="47">
        <f>COUNTA(Y75:Y75)</f>
        <v>0</v>
      </c>
      <c r="Z76" s="47">
        <f>COUNTA(Z75:Z75)</f>
        <v>0</v>
      </c>
      <c r="AA76" s="53">
        <f>SUM(AA75:AA75)</f>
        <v>0</v>
      </c>
      <c r="AB76" s="53">
        <f>SUM(AB75:AB75)</f>
        <v>0</v>
      </c>
      <c r="AC76" s="72" t="str">
        <f>IF(AA76=0,"",(AB76-AA76)*100/AA76)</f>
        <v/>
      </c>
      <c r="AD76" s="47"/>
      <c r="AE76" s="47">
        <f>COUNTA(AE75:AE75)</f>
        <v>0</v>
      </c>
      <c r="AF76" s="47">
        <f>COUNTA(AF75:AF75)</f>
        <v>0</v>
      </c>
      <c r="AG76" s="47">
        <f>COUNTA(AG75:AG75)</f>
        <v>0</v>
      </c>
      <c r="AH76" s="53">
        <f>SUM(AH75:AH75)</f>
        <v>0</v>
      </c>
      <c r="AI76" s="53">
        <f>SUM(AI75:AI75)</f>
        <v>0</v>
      </c>
      <c r="AJ76" s="72" t="str">
        <f>IF(AH76=0,"",(AI76-AH76)*100/AH76)</f>
        <v/>
      </c>
      <c r="AK76" s="47"/>
      <c r="AL76" s="47">
        <f>COUNTA(AL75:AL75)</f>
        <v>0</v>
      </c>
      <c r="AM76" s="47">
        <f>COUNTA(AM75:AM75)</f>
        <v>0</v>
      </c>
      <c r="AN76" s="47">
        <f>COUNTA(AN75:AN75)</f>
        <v>0</v>
      </c>
      <c r="AO76" s="53">
        <f>SUM(AO75:AO75)</f>
        <v>0</v>
      </c>
      <c r="AP76" s="53">
        <f>SUM(AP75:AP75)</f>
        <v>0</v>
      </c>
      <c r="AQ76" s="72" t="str">
        <f>IF(AO76=0,"",(AP76-AO76)*100/AO76)</f>
        <v/>
      </c>
      <c r="AR76" s="47"/>
      <c r="AS76" s="47">
        <f>COUNTA(AS75:AS75)</f>
        <v>0</v>
      </c>
      <c r="AT76" s="47">
        <f>COUNTA(AT75:AT75)</f>
        <v>0</v>
      </c>
      <c r="AU76" s="47">
        <f>COUNTA(AU75:AU75)</f>
        <v>0</v>
      </c>
      <c r="AV76" s="53">
        <f>SUM(AV75:AV75)</f>
        <v>0</v>
      </c>
      <c r="AW76" s="53">
        <f>SUM(AW75:AW75)</f>
        <v>0</v>
      </c>
      <c r="AX76" s="72" t="str">
        <f>IF(AV76=0,"",(AW76-AV76)*100/AV76)</f>
        <v/>
      </c>
      <c r="AY76" s="47"/>
      <c r="AZ76" s="47">
        <f>COUNTA(AZ75:AZ75)</f>
        <v>0</v>
      </c>
      <c r="BA76" s="47">
        <f>COUNTA(BA75:BA75)</f>
        <v>0</v>
      </c>
      <c r="BB76" s="47">
        <f>COUNTA(BB75:BB75)</f>
        <v>0</v>
      </c>
      <c r="BC76" s="53">
        <f>SUM(BC75:BC75)</f>
        <v>0</v>
      </c>
      <c r="BD76" s="53">
        <f>SUM(BD75:BD75)</f>
        <v>0</v>
      </c>
      <c r="BE76" s="72" t="str">
        <f>IF(BC76=0,"",(BD76-BC76)*100/BC76)</f>
        <v/>
      </c>
      <c r="BF76" s="47"/>
      <c r="BG76" s="47">
        <f>COUNTA(BG75:BG75)</f>
        <v>0</v>
      </c>
      <c r="BH76" s="47">
        <f>COUNTA(BH75:BH75)</f>
        <v>0</v>
      </c>
      <c r="BI76" s="47">
        <f>COUNTA(BI75:BI75)</f>
        <v>0</v>
      </c>
      <c r="BJ76" s="53">
        <f>SUM(BJ75:BJ75)</f>
        <v>0</v>
      </c>
      <c r="BK76" s="53">
        <f>SUM(BK75:BK75)</f>
        <v>0</v>
      </c>
      <c r="BL76" s="72" t="str">
        <f>IF(BJ76=0,"",(BK76-BJ76)*100/BJ76)</f>
        <v/>
      </c>
      <c r="BM76" s="47"/>
      <c r="BN76" s="47">
        <f>COUNTA(BN75:BN75)</f>
        <v>0</v>
      </c>
      <c r="BO76" s="47">
        <f>COUNTA(BO75:BO75)</f>
        <v>0</v>
      </c>
      <c r="BP76" s="47">
        <f>COUNTA(BP75:BP75)</f>
        <v>0</v>
      </c>
      <c r="BQ76" s="53">
        <f>SUM(BQ75:BQ75)</f>
        <v>0</v>
      </c>
      <c r="BR76" s="53">
        <f>SUM(BR75:BR75)</f>
        <v>0</v>
      </c>
      <c r="BS76" s="72" t="str">
        <f>IF(BQ76=0,"",(BR76-BQ76)*100/BQ76)</f>
        <v/>
      </c>
      <c r="BT76" s="47"/>
      <c r="BU76" s="47">
        <f>COUNTA(BU75:BU75)</f>
        <v>0</v>
      </c>
      <c r="BV76" s="47">
        <f>COUNTA(BV75:BV75)</f>
        <v>0</v>
      </c>
      <c r="BW76" s="47">
        <f>COUNTA(BW75:BW75)</f>
        <v>0</v>
      </c>
      <c r="BX76" s="53">
        <f>SUM(BX75:BX75)</f>
        <v>4</v>
      </c>
      <c r="BY76" s="53">
        <f>SUM(BY75:BY75)</f>
        <v>6</v>
      </c>
      <c r="BZ76" s="72">
        <f>IF(BX76=0,"",(BY76-BX76)*100/BX76)</f>
        <v>50</v>
      </c>
      <c r="CA76" s="47"/>
    </row>
    <row r="77" ht="30" customHeight="1" spans="1:79">
      <c r="A77" s="40">
        <v>19</v>
      </c>
      <c r="B77" s="73" t="s">
        <v>127</v>
      </c>
      <c r="C77" s="74"/>
      <c r="D77" s="40" t="s">
        <v>81</v>
      </c>
      <c r="E77" s="40"/>
      <c r="F77" s="60"/>
      <c r="G77" s="60"/>
      <c r="H77" s="75"/>
      <c r="I77" s="75"/>
      <c r="J77" s="40"/>
      <c r="K77" s="40"/>
      <c r="L77" s="40"/>
      <c r="M77" s="60"/>
      <c r="N77" s="60"/>
      <c r="O77" s="75"/>
      <c r="P77" s="40"/>
      <c r="Q77" s="40"/>
      <c r="R77" s="40"/>
      <c r="S77" s="40"/>
      <c r="T77" s="60"/>
      <c r="U77" s="60"/>
      <c r="V77" s="75"/>
      <c r="W77" s="40"/>
      <c r="X77" s="40"/>
      <c r="Y77" s="40"/>
      <c r="Z77" s="40"/>
      <c r="AA77" s="60"/>
      <c r="AB77" s="60"/>
      <c r="AC77" s="75"/>
      <c r="AD77" s="40"/>
      <c r="AE77" s="40"/>
      <c r="AF77" s="40"/>
      <c r="AG77" s="40"/>
      <c r="AH77" s="60"/>
      <c r="AI77" s="60"/>
      <c r="AJ77" s="75"/>
      <c r="AK77" s="40"/>
      <c r="AL77" s="40"/>
      <c r="AM77" s="40"/>
      <c r="AN77" s="40"/>
      <c r="AO77" s="60"/>
      <c r="AP77" s="60"/>
      <c r="AQ77" s="75"/>
      <c r="AR77" s="40"/>
      <c r="AS77" s="40"/>
      <c r="AT77" s="40"/>
      <c r="AU77" s="40"/>
      <c r="AV77" s="60"/>
      <c r="AW77" s="60"/>
      <c r="AX77" s="75"/>
      <c r="AY77" s="40"/>
      <c r="AZ77" s="40"/>
      <c r="BA77" s="40"/>
      <c r="BB77" s="40"/>
      <c r="BC77" s="60"/>
      <c r="BD77" s="60"/>
      <c r="BE77" s="75"/>
      <c r="BF77" s="40"/>
      <c r="BG77" s="40"/>
      <c r="BH77" s="40"/>
      <c r="BI77" s="40"/>
      <c r="BJ77" s="60"/>
      <c r="BK77" s="60"/>
      <c r="BL77" s="75"/>
      <c r="BM77" s="40"/>
      <c r="BN77" s="40"/>
      <c r="BO77" s="40"/>
      <c r="BP77" s="40"/>
      <c r="BQ77" s="60"/>
      <c r="BR77" s="60"/>
      <c r="BS77" s="75"/>
      <c r="BT77" s="40"/>
      <c r="BU77" s="40"/>
      <c r="BV77" s="40"/>
      <c r="BW77" s="40"/>
      <c r="BX77" s="60"/>
      <c r="BY77" s="60"/>
      <c r="BZ77" s="75"/>
      <c r="CA77" s="40"/>
    </row>
    <row r="78" ht="18.75" customHeight="1" spans="1:79">
      <c r="A78" s="40"/>
      <c r="B78" s="41" t="s">
        <v>128</v>
      </c>
      <c r="C78" s="42"/>
      <c r="D78" s="40"/>
      <c r="E78" s="40"/>
      <c r="F78" s="60">
        <v>6</v>
      </c>
      <c r="G78" s="60">
        <v>6</v>
      </c>
      <c r="H78" s="43">
        <v>0</v>
      </c>
      <c r="I78" s="43"/>
      <c r="J78" s="40">
        <v>6</v>
      </c>
      <c r="K78" s="40">
        <v>0</v>
      </c>
      <c r="L78" s="40"/>
      <c r="M78" s="60"/>
      <c r="N78" s="60"/>
      <c r="O78" s="43" t="str">
        <f>IF(M78=0,"",(N78-M78)*100/M78)</f>
        <v/>
      </c>
      <c r="P78" s="40"/>
      <c r="Q78" s="40"/>
      <c r="R78" s="40"/>
      <c r="S78" s="40"/>
      <c r="T78" s="60"/>
      <c r="U78" s="60"/>
      <c r="V78" s="43" t="str">
        <f>IF(T78=0,"",(U78-T78)*100/T78)</f>
        <v/>
      </c>
      <c r="W78" s="40"/>
      <c r="X78" s="40"/>
      <c r="Y78" s="40"/>
      <c r="Z78" s="40"/>
      <c r="AA78" s="60"/>
      <c r="AB78" s="60"/>
      <c r="AC78" s="43" t="str">
        <f>IF(AA78=0,"",(AB78-AA78)*100/AA78)</f>
        <v/>
      </c>
      <c r="AD78" s="40"/>
      <c r="AE78" s="40"/>
      <c r="AF78" s="40"/>
      <c r="AG78" s="40"/>
      <c r="AH78" s="60"/>
      <c r="AI78" s="60"/>
      <c r="AJ78" s="43" t="str">
        <f>IF(AH78=0,"",(AI78-AH78)*100/AH78)</f>
        <v/>
      </c>
      <c r="AK78" s="40"/>
      <c r="AL78" s="40"/>
      <c r="AM78" s="40"/>
      <c r="AN78" s="40"/>
      <c r="AO78" s="60"/>
      <c r="AP78" s="60"/>
      <c r="AQ78" s="43" t="str">
        <f>IF(AO78=0,"",(AP78-AO78)*100/AO78)</f>
        <v/>
      </c>
      <c r="AR78" s="40"/>
      <c r="AS78" s="40"/>
      <c r="AT78" s="40"/>
      <c r="AU78" s="40"/>
      <c r="AV78" s="60"/>
      <c r="AW78" s="60"/>
      <c r="AX78" s="43" t="str">
        <f>IF(AV78=0,"",(AW78-AV78)*100/AV78)</f>
        <v/>
      </c>
      <c r="AY78" s="40"/>
      <c r="AZ78" s="40"/>
      <c r="BA78" s="40"/>
      <c r="BB78" s="40"/>
      <c r="BC78" s="60"/>
      <c r="BD78" s="60"/>
      <c r="BE78" s="43" t="str">
        <f>IF(BC78=0,"",(BD78-BC78)*100/BC78)</f>
        <v/>
      </c>
      <c r="BF78" s="40"/>
      <c r="BG78" s="40"/>
      <c r="BH78" s="40"/>
      <c r="BI78" s="40"/>
      <c r="BJ78" s="60"/>
      <c r="BK78" s="60"/>
      <c r="BL78" s="43" t="str">
        <f>IF(BJ78=0,"",(BK78-BJ78)*100/BJ78)</f>
        <v/>
      </c>
      <c r="BM78" s="40"/>
      <c r="BN78" s="40"/>
      <c r="BO78" s="40"/>
      <c r="BP78" s="40"/>
      <c r="BQ78" s="60"/>
      <c r="BR78" s="60"/>
      <c r="BS78" s="43" t="str">
        <f>IF(BQ78=0,"",(BR78-BQ78)*100/BQ78)</f>
        <v/>
      </c>
      <c r="BT78" s="40"/>
      <c r="BU78" s="40"/>
      <c r="BV78" s="40"/>
      <c r="BW78" s="40"/>
      <c r="BX78" s="40">
        <f>F78+M78+T78+AA78+AH78+AO78+AW78+BC78+BJ78+BQ78</f>
        <v>6</v>
      </c>
      <c r="BY78" s="40">
        <f>G78+N78+U78+AB78+AI78+AP78+AW78+BD78+BK78+BR78</f>
        <v>6</v>
      </c>
      <c r="BZ78" s="43">
        <f>IF(BX78=0,"",(BY78-BX78)*100/BX78)</f>
        <v>0</v>
      </c>
      <c r="CA78" s="40"/>
    </row>
    <row r="79" ht="18.75" customHeight="1" spans="1:79">
      <c r="A79" s="40"/>
      <c r="B79" s="76" t="s">
        <v>33</v>
      </c>
      <c r="C79" s="42"/>
      <c r="D79" s="40"/>
      <c r="E79" s="40"/>
      <c r="F79" s="53">
        <v>6</v>
      </c>
      <c r="G79" s="53">
        <v>6</v>
      </c>
      <c r="H79" s="72">
        <v>0</v>
      </c>
      <c r="I79" s="72"/>
      <c r="J79" s="47">
        <v>6</v>
      </c>
      <c r="K79" s="47">
        <v>0</v>
      </c>
      <c r="L79" s="47">
        <f>COUNTA(L78:L78)</f>
        <v>0</v>
      </c>
      <c r="M79" s="53">
        <f>SUM(M78:M78)</f>
        <v>0</v>
      </c>
      <c r="N79" s="53">
        <f>SUM(N78:N78)</f>
        <v>0</v>
      </c>
      <c r="O79" s="72" t="str">
        <f>IF(M79=0,"",(N79-M79)*100/M79)</f>
        <v/>
      </c>
      <c r="P79" s="40"/>
      <c r="Q79" s="47">
        <f>COUNTA(Q78:Q78)</f>
        <v>0</v>
      </c>
      <c r="R79" s="47">
        <f>COUNTA(R78:R78)</f>
        <v>0</v>
      </c>
      <c r="S79" s="47">
        <f>COUNTA(S78:S78)</f>
        <v>0</v>
      </c>
      <c r="T79" s="53">
        <f>SUM(T78:T78)</f>
        <v>0</v>
      </c>
      <c r="U79" s="53">
        <f>SUM(U78:U78)</f>
        <v>0</v>
      </c>
      <c r="V79" s="72" t="str">
        <f>IF(T79=0,"",(U79-T79)*100/T79)</f>
        <v/>
      </c>
      <c r="W79" s="40"/>
      <c r="X79" s="47">
        <f>COUNTA(X78:X78)</f>
        <v>0</v>
      </c>
      <c r="Y79" s="47">
        <f>COUNTA(Y78:Y78)</f>
        <v>0</v>
      </c>
      <c r="Z79" s="47">
        <f>COUNTA(Z78:Z78)</f>
        <v>0</v>
      </c>
      <c r="AA79" s="53">
        <f>SUM(AA78:AA78)</f>
        <v>0</v>
      </c>
      <c r="AB79" s="53">
        <f>SUM(AB78:AB78)</f>
        <v>0</v>
      </c>
      <c r="AC79" s="72" t="str">
        <f>IF(AA79=0,"",(AB79-AA79)*100/AA79)</f>
        <v/>
      </c>
      <c r="AD79" s="40"/>
      <c r="AE79" s="47">
        <f>COUNTA(AE78:AE78)</f>
        <v>0</v>
      </c>
      <c r="AF79" s="47">
        <f>COUNTA(AF78:AF78)</f>
        <v>0</v>
      </c>
      <c r="AG79" s="47">
        <f>COUNTA(AG78:AG78)</f>
        <v>0</v>
      </c>
      <c r="AH79" s="53">
        <f>SUM(AH78:AH78)</f>
        <v>0</v>
      </c>
      <c r="AI79" s="53">
        <f>SUM(AI78:AI78)</f>
        <v>0</v>
      </c>
      <c r="AJ79" s="72" t="str">
        <f>IF(AH79=0,"",(AI79-AH79)*100/AH79)</f>
        <v/>
      </c>
      <c r="AK79" s="40"/>
      <c r="AL79" s="47">
        <f>COUNTA(AL78:AL78)</f>
        <v>0</v>
      </c>
      <c r="AM79" s="47">
        <f>COUNTA(AM78:AM78)</f>
        <v>0</v>
      </c>
      <c r="AN79" s="47">
        <f>COUNTA(AN78:AN78)</f>
        <v>0</v>
      </c>
      <c r="AO79" s="53">
        <f>SUM(AO78:AO78)</f>
        <v>0</v>
      </c>
      <c r="AP79" s="53">
        <f>SUM(AP78:AP78)</f>
        <v>0</v>
      </c>
      <c r="AQ79" s="72" t="str">
        <f>IF(AO79=0,"",(AP79-AO79)*100/AO79)</f>
        <v/>
      </c>
      <c r="AR79" s="40"/>
      <c r="AS79" s="47">
        <f>COUNTA(AS78:AS78)</f>
        <v>0</v>
      </c>
      <c r="AT79" s="47">
        <f>COUNTA(AT78:AT78)</f>
        <v>0</v>
      </c>
      <c r="AU79" s="47">
        <f>COUNTA(AU78:AU78)</f>
        <v>0</v>
      </c>
      <c r="AV79" s="53">
        <f>SUM(AV78:AV78)</f>
        <v>0</v>
      </c>
      <c r="AW79" s="53">
        <f>SUM(AW78:AW78)</f>
        <v>0</v>
      </c>
      <c r="AX79" s="72" t="str">
        <f>IF(AV79=0,"",(AW79-AV79)*100/AV79)</f>
        <v/>
      </c>
      <c r="AY79" s="40"/>
      <c r="AZ79" s="47">
        <f>COUNTA(AZ78:AZ78)</f>
        <v>0</v>
      </c>
      <c r="BA79" s="47">
        <f>COUNTA(BA78:BA78)</f>
        <v>0</v>
      </c>
      <c r="BB79" s="47">
        <f>COUNTA(BB78:BB78)</f>
        <v>0</v>
      </c>
      <c r="BC79" s="53">
        <f>SUM(BC78:BC78)</f>
        <v>0</v>
      </c>
      <c r="BD79" s="53">
        <f>SUM(BD78:BD78)</f>
        <v>0</v>
      </c>
      <c r="BE79" s="72" t="str">
        <f>IF(BC79=0,"",(BD79-BC79)*100/BC79)</f>
        <v/>
      </c>
      <c r="BF79" s="40"/>
      <c r="BG79" s="47">
        <f>COUNTA(BG78:BG78)</f>
        <v>0</v>
      </c>
      <c r="BH79" s="47">
        <f>COUNTA(BH78:BH78)</f>
        <v>0</v>
      </c>
      <c r="BI79" s="47">
        <f>COUNTA(BI78:BI78)</f>
        <v>0</v>
      </c>
      <c r="BJ79" s="53">
        <f>SUM(BJ78:BJ78)</f>
        <v>0</v>
      </c>
      <c r="BK79" s="53">
        <f>SUM(BK78:BK78)</f>
        <v>0</v>
      </c>
      <c r="BL79" s="72" t="str">
        <f>IF(BJ79=0,"",(BK79-BJ79)*100/BJ79)</f>
        <v/>
      </c>
      <c r="BM79" s="40"/>
      <c r="BN79" s="47">
        <f>COUNTA(BN78:BN78)</f>
        <v>0</v>
      </c>
      <c r="BO79" s="47">
        <f>COUNTA(BO78:BO78)</f>
        <v>0</v>
      </c>
      <c r="BP79" s="47">
        <f>COUNTA(BP78:BP78)</f>
        <v>0</v>
      </c>
      <c r="BQ79" s="53">
        <f>SUM(BQ78:BQ78)</f>
        <v>0</v>
      </c>
      <c r="BR79" s="53">
        <f>SUM(BR78:BR78)</f>
        <v>0</v>
      </c>
      <c r="BS79" s="72" t="str">
        <f>IF(BQ79=0,"",(BR79-BQ79)*100/BQ79)</f>
        <v/>
      </c>
      <c r="BT79" s="40"/>
      <c r="BU79" s="47">
        <f>COUNTA(BU78:BU78)</f>
        <v>0</v>
      </c>
      <c r="BV79" s="47">
        <f>COUNTA(BV78:BV78)</f>
        <v>0</v>
      </c>
      <c r="BW79" s="47">
        <f>COUNTA(BW78:BW78)</f>
        <v>0</v>
      </c>
      <c r="BX79" s="53">
        <f>SUM(BX78:BX78)</f>
        <v>6</v>
      </c>
      <c r="BY79" s="53">
        <f>SUM(BY78:BY78)</f>
        <v>6</v>
      </c>
      <c r="BZ79" s="72">
        <f>IF(BX79=0,"",(BY79-BX79)*100/BX79)</f>
        <v>0</v>
      </c>
      <c r="CA79" s="40"/>
    </row>
    <row r="80" ht="30.75" customHeight="1" spans="1:79">
      <c r="A80" s="36">
        <v>20</v>
      </c>
      <c r="B80" s="65" t="s">
        <v>129</v>
      </c>
      <c r="C80" s="66"/>
      <c r="D80" s="36"/>
      <c r="E80" s="36"/>
      <c r="F80" s="36"/>
      <c r="G80" s="36">
        <v>0</v>
      </c>
      <c r="H80" s="39"/>
      <c r="I80" s="39"/>
      <c r="J80" s="36"/>
      <c r="K80" s="36"/>
      <c r="L80" s="36"/>
      <c r="M80" s="36"/>
      <c r="N80" s="36"/>
      <c r="O80" s="39"/>
      <c r="P80" s="36"/>
      <c r="Q80" s="36"/>
      <c r="R80" s="36"/>
      <c r="S80" s="36"/>
      <c r="T80" s="36"/>
      <c r="U80" s="36"/>
      <c r="V80" s="39"/>
      <c r="W80" s="36"/>
      <c r="X80" s="36"/>
      <c r="Y80" s="36"/>
      <c r="Z80" s="36"/>
      <c r="AA80" s="36"/>
      <c r="AB80" s="36"/>
      <c r="AC80" s="39"/>
      <c r="AD80" s="36"/>
      <c r="AE80" s="36"/>
      <c r="AF80" s="36"/>
      <c r="AG80" s="36"/>
      <c r="AH80" s="36"/>
      <c r="AI80" s="36"/>
      <c r="AJ80" s="39"/>
      <c r="AK80" s="36"/>
      <c r="AL80" s="36"/>
      <c r="AM80" s="36"/>
      <c r="AN80" s="36"/>
      <c r="AO80" s="36"/>
      <c r="AP80" s="36"/>
      <c r="AQ80" s="39"/>
      <c r="AR80" s="36"/>
      <c r="AS80" s="36"/>
      <c r="AT80" s="36"/>
      <c r="AU80" s="36"/>
      <c r="AV80" s="36"/>
      <c r="AW80" s="36"/>
      <c r="AX80" s="39"/>
      <c r="AY80" s="36"/>
      <c r="AZ80" s="36"/>
      <c r="BA80" s="36"/>
      <c r="BB80" s="36"/>
      <c r="BC80" s="36"/>
      <c r="BD80" s="36"/>
      <c r="BE80" s="39"/>
      <c r="BF80" s="36"/>
      <c r="BG80" s="36"/>
      <c r="BH80" s="36"/>
      <c r="BI80" s="36"/>
      <c r="BJ80" s="36"/>
      <c r="BK80" s="36"/>
      <c r="BL80" s="39"/>
      <c r="BM80" s="36"/>
      <c r="BN80" s="36"/>
      <c r="BO80" s="36"/>
      <c r="BP80" s="36"/>
      <c r="BQ80" s="36"/>
      <c r="BR80" s="36"/>
      <c r="BS80" s="39"/>
      <c r="BT80" s="36"/>
      <c r="BU80" s="36"/>
      <c r="BV80" s="36"/>
      <c r="BW80" s="36"/>
      <c r="BX80" s="36"/>
      <c r="BY80" s="36"/>
      <c r="BZ80" s="39"/>
      <c r="CA80" s="36"/>
    </row>
    <row r="81" ht="18.75" customHeight="1" spans="1:79">
      <c r="A81" s="40"/>
      <c r="B81" s="67" t="s">
        <v>130</v>
      </c>
      <c r="C81" s="68"/>
      <c r="D81" s="40"/>
      <c r="E81" s="40"/>
      <c r="F81" s="40"/>
      <c r="G81" s="40">
        <v>0</v>
      </c>
      <c r="H81" s="43"/>
      <c r="I81" s="43"/>
      <c r="J81" s="40"/>
      <c r="K81" s="40"/>
      <c r="L81" s="40"/>
      <c r="M81" s="40"/>
      <c r="N81" s="40"/>
      <c r="O81" s="43" t="str">
        <f>IF(M81=0,"",(N81-M81)*100/M81)</f>
        <v/>
      </c>
      <c r="P81" s="40"/>
      <c r="Q81" s="40"/>
      <c r="R81" s="40"/>
      <c r="S81" s="40"/>
      <c r="T81" s="40"/>
      <c r="U81" s="40"/>
      <c r="V81" s="43" t="str">
        <f>IF(T81=0,"",(U81-T81)*100/T81)</f>
        <v/>
      </c>
      <c r="W81" s="40"/>
      <c r="X81" s="40"/>
      <c r="Y81" s="40"/>
      <c r="Z81" s="40"/>
      <c r="AA81" s="40"/>
      <c r="AB81" s="40"/>
      <c r="AC81" s="43" t="str">
        <f>IF(AA81=0,"",(AB81-AA81)*100/AA81)</f>
        <v/>
      </c>
      <c r="AD81" s="40"/>
      <c r="AE81" s="40"/>
      <c r="AF81" s="40"/>
      <c r="AG81" s="40"/>
      <c r="AH81" s="40"/>
      <c r="AI81" s="40"/>
      <c r="AJ81" s="43" t="str">
        <f>IF(AH81=0,"",(AI81-AH81)*100/AH81)</f>
        <v/>
      </c>
      <c r="AK81" s="40"/>
      <c r="AL81" s="40"/>
      <c r="AM81" s="40"/>
      <c r="AN81" s="40"/>
      <c r="AO81" s="40"/>
      <c r="AP81" s="40"/>
      <c r="AQ81" s="43" t="str">
        <f>IF(AO81=0,"",(AP81-AO81)*100/AO81)</f>
        <v/>
      </c>
      <c r="AR81" s="40"/>
      <c r="AS81" s="40"/>
      <c r="AT81" s="40"/>
      <c r="AU81" s="40"/>
      <c r="AV81" s="40"/>
      <c r="AW81" s="40"/>
      <c r="AX81" s="43" t="str">
        <f>IF(AV81=0,"",(AW81-AV81)*100/AV81)</f>
        <v/>
      </c>
      <c r="AY81" s="40"/>
      <c r="AZ81" s="40"/>
      <c r="BA81" s="40"/>
      <c r="BB81" s="40"/>
      <c r="BC81" s="40"/>
      <c r="BD81" s="40"/>
      <c r="BE81" s="43" t="str">
        <f>IF(BC81=0,"",(BD81-BC81)*100/BC81)</f>
        <v/>
      </c>
      <c r="BF81" s="40"/>
      <c r="BG81" s="40"/>
      <c r="BH81" s="40"/>
      <c r="BI81" s="40"/>
      <c r="BJ81" s="40"/>
      <c r="BK81" s="40"/>
      <c r="BL81" s="43" t="str">
        <f>IF(BJ81=0,"",(BK81-BJ81)*100/BJ81)</f>
        <v/>
      </c>
      <c r="BM81" s="40"/>
      <c r="BN81" s="40"/>
      <c r="BO81" s="40"/>
      <c r="BP81" s="40"/>
      <c r="BQ81" s="40"/>
      <c r="BR81" s="40"/>
      <c r="BS81" s="43" t="str">
        <f>IF(BQ81=0,"",(BR81-BQ81)*100/BQ81)</f>
        <v/>
      </c>
      <c r="BT81" s="40"/>
      <c r="BU81" s="40"/>
      <c r="BV81" s="40"/>
      <c r="BW81" s="40"/>
      <c r="BX81" s="40">
        <f>F81+M81+T81+AA81+AH81+AO81+AW81+BC81+BJ81+BQ81</f>
        <v>0</v>
      </c>
      <c r="BY81" s="40">
        <f>G81+N81+U81+AB81+AI81+AP81+AW81+BD81+BK81+BR81</f>
        <v>0</v>
      </c>
      <c r="BZ81" s="43" t="str">
        <f>IF(BX81=0,"",(BY81-BX81)*100/BX81)</f>
        <v/>
      </c>
      <c r="CA81" s="40"/>
    </row>
    <row r="82" ht="18.75" customHeight="1" spans="1:79">
      <c r="A82" s="47"/>
      <c r="B82" s="48" t="s">
        <v>59</v>
      </c>
      <c r="C82" s="49"/>
      <c r="D82" s="47"/>
      <c r="E82" s="47"/>
      <c r="F82" s="53"/>
      <c r="G82" s="53">
        <v>0</v>
      </c>
      <c r="H82" s="54"/>
      <c r="I82" s="54"/>
      <c r="J82" s="47">
        <f>COUNTA(J81:J81)</f>
        <v>0</v>
      </c>
      <c r="K82" s="47">
        <f>COUNTA(K81:K81)</f>
        <v>0</v>
      </c>
      <c r="L82" s="47">
        <f>COUNTA(L81:L81)</f>
        <v>0</v>
      </c>
      <c r="M82" s="53">
        <f>SUM(M81:M81)</f>
        <v>0</v>
      </c>
      <c r="N82" s="53">
        <f>SUM(N81:N81)</f>
        <v>0</v>
      </c>
      <c r="O82" s="54" t="str">
        <f>IF(M82=0,"",(N82-M82)*100/M82)</f>
        <v/>
      </c>
      <c r="P82" s="47"/>
      <c r="Q82" s="47">
        <f>COUNTA(Q81:Q81)</f>
        <v>0</v>
      </c>
      <c r="R82" s="47">
        <f>COUNTA(R81:R81)</f>
        <v>0</v>
      </c>
      <c r="S82" s="47">
        <f>COUNTA(S81:S81)</f>
        <v>0</v>
      </c>
      <c r="T82" s="53">
        <f>SUM(T81:T81)</f>
        <v>0</v>
      </c>
      <c r="U82" s="53">
        <f>SUM(U81:U81)</f>
        <v>0</v>
      </c>
      <c r="V82" s="54" t="str">
        <f>IF(T82=0,"",(U82-T82)*100/T82)</f>
        <v/>
      </c>
      <c r="W82" s="47"/>
      <c r="X82" s="47">
        <f>COUNTA(X81:X81)</f>
        <v>0</v>
      </c>
      <c r="Y82" s="47">
        <f>COUNTA(Y81:Y81)</f>
        <v>0</v>
      </c>
      <c r="Z82" s="47">
        <f>COUNTA(Z81:Z81)</f>
        <v>0</v>
      </c>
      <c r="AA82" s="53">
        <f>SUM(AA81:AA81)</f>
        <v>0</v>
      </c>
      <c r="AB82" s="53">
        <f>SUM(AB81:AB81)</f>
        <v>0</v>
      </c>
      <c r="AC82" s="54" t="str">
        <f>IF(AA82=0,"",(AB82-AA82)*100/AA82)</f>
        <v/>
      </c>
      <c r="AD82" s="47"/>
      <c r="AE82" s="47">
        <f>COUNTA(AE81:AE81)</f>
        <v>0</v>
      </c>
      <c r="AF82" s="47">
        <f>COUNTA(AF81:AF81)</f>
        <v>0</v>
      </c>
      <c r="AG82" s="47">
        <f>COUNTA(AG81:AG81)</f>
        <v>0</v>
      </c>
      <c r="AH82" s="53">
        <f>SUM(AH81:AH81)</f>
        <v>0</v>
      </c>
      <c r="AI82" s="53">
        <f>SUM(AI81:AI81)</f>
        <v>0</v>
      </c>
      <c r="AJ82" s="54" t="str">
        <f>IF(AH82=0,"",(AI82-AH82)*100/AH82)</f>
        <v/>
      </c>
      <c r="AK82" s="47"/>
      <c r="AL82" s="47">
        <f>COUNTA(AL81:AL81)</f>
        <v>0</v>
      </c>
      <c r="AM82" s="47">
        <f>COUNTA(AM81:AM81)</f>
        <v>0</v>
      </c>
      <c r="AN82" s="47">
        <f>COUNTA(AN81:AN81)</f>
        <v>0</v>
      </c>
      <c r="AO82" s="53">
        <f>SUM(AO81:AO81)</f>
        <v>0</v>
      </c>
      <c r="AP82" s="53">
        <f>SUM(AP81:AP81)</f>
        <v>0</v>
      </c>
      <c r="AQ82" s="54" t="str">
        <f>IF(AO82=0,"",(AP82-AO82)*100/AO82)</f>
        <v/>
      </c>
      <c r="AR82" s="47"/>
      <c r="AS82" s="47">
        <f>COUNTA(AS81:AS81)</f>
        <v>0</v>
      </c>
      <c r="AT82" s="47">
        <f>COUNTA(AT81:AT81)</f>
        <v>0</v>
      </c>
      <c r="AU82" s="47">
        <f>COUNTA(AU81:AU81)</f>
        <v>0</v>
      </c>
      <c r="AV82" s="53">
        <f>SUM(AV81:AV81)</f>
        <v>0</v>
      </c>
      <c r="AW82" s="53">
        <f>SUM(AW81:AW81)</f>
        <v>0</v>
      </c>
      <c r="AX82" s="54" t="str">
        <f>IF(AV82=0,"",(AW82-AV82)*100/AV82)</f>
        <v/>
      </c>
      <c r="AY82" s="47"/>
      <c r="AZ82" s="47">
        <f>COUNTA(AZ81:AZ81)</f>
        <v>0</v>
      </c>
      <c r="BA82" s="47">
        <f>COUNTA(BA81:BA81)</f>
        <v>0</v>
      </c>
      <c r="BB82" s="47">
        <f>COUNTA(BB81:BB81)</f>
        <v>0</v>
      </c>
      <c r="BC82" s="53">
        <f>SUM(BC81:BC81)</f>
        <v>0</v>
      </c>
      <c r="BD82" s="53">
        <f>SUM(BD81:BD81)</f>
        <v>0</v>
      </c>
      <c r="BE82" s="54" t="str">
        <f>IF(BC82=0,"",(BD82-BC82)*100/BC82)</f>
        <v/>
      </c>
      <c r="BF82" s="47"/>
      <c r="BG82" s="47">
        <f>COUNTA(BG81:BG81)</f>
        <v>0</v>
      </c>
      <c r="BH82" s="47">
        <f>COUNTA(BH81:BH81)</f>
        <v>0</v>
      </c>
      <c r="BI82" s="47">
        <f>COUNTA(BI81:BI81)</f>
        <v>0</v>
      </c>
      <c r="BJ82" s="53">
        <f>SUM(BJ81:BJ81)</f>
        <v>0</v>
      </c>
      <c r="BK82" s="53">
        <f>SUM(BK81:BK81)</f>
        <v>0</v>
      </c>
      <c r="BL82" s="54" t="str">
        <f>IF(BJ82=0,"",(BK82-BJ82)*100/BJ82)</f>
        <v/>
      </c>
      <c r="BM82" s="47"/>
      <c r="BN82" s="47">
        <f>COUNTA(BN81:BN81)</f>
        <v>0</v>
      </c>
      <c r="BO82" s="47">
        <f>COUNTA(BO81:BO81)</f>
        <v>0</v>
      </c>
      <c r="BP82" s="47">
        <f>COUNTA(BP81:BP81)</f>
        <v>0</v>
      </c>
      <c r="BQ82" s="53">
        <f>SUM(BQ81:BQ81)</f>
        <v>0</v>
      </c>
      <c r="BR82" s="53">
        <f>SUM(BR81:BR81)</f>
        <v>0</v>
      </c>
      <c r="BS82" s="54" t="str">
        <f>IF(BQ82=0,"",(BR82-BQ82)*100/BQ82)</f>
        <v/>
      </c>
      <c r="BT82" s="47"/>
      <c r="BU82" s="47">
        <f>COUNTA(BU81:BU81)</f>
        <v>0</v>
      </c>
      <c r="BV82" s="47">
        <f>COUNTA(BV81:BV81)</f>
        <v>0</v>
      </c>
      <c r="BW82" s="47">
        <f>COUNTA(BW81:BW81)</f>
        <v>0</v>
      </c>
      <c r="BX82" s="53">
        <f>SUM(BX81:BX81)</f>
        <v>0</v>
      </c>
      <c r="BY82" s="53">
        <f>SUM(BY81:BY81)</f>
        <v>0</v>
      </c>
      <c r="BZ82" s="54" t="str">
        <f>IF(BX82=0,"",(BY82-BX82)*100/BX82)</f>
        <v/>
      </c>
      <c r="CA82" s="47"/>
    </row>
    <row r="83" ht="19.5" customHeight="1" spans="1:79">
      <c r="A83" s="77"/>
      <c r="B83" s="78"/>
      <c r="C83" s="79" t="s">
        <v>89</v>
      </c>
      <c r="D83" s="78"/>
      <c r="E83" s="78"/>
      <c r="F83" s="80">
        <f t="shared" ref="F83:H83" si="29">SUM(F82,F79,F76,F73,F70,F67,F64,F61,F58,F55,F52,F49,F46,F43,F40,F37,F34,F31,F22,F19)</f>
        <v>2967</v>
      </c>
      <c r="G83" s="80">
        <f t="shared" si="29"/>
        <v>3244</v>
      </c>
      <c r="H83" s="81">
        <f>(G83-F83)/F83</f>
        <v>0.0933602965958881</v>
      </c>
      <c r="I83" s="80"/>
      <c r="J83" s="80">
        <f>SUM(J82,J79,J76,J73,J70,J67,J64,J61,J58,J55,J52,J49,J46,J43,J40,J37,J34,J31,J22,J19)</f>
        <v>3176</v>
      </c>
      <c r="K83" s="80">
        <f>SUM(K82,K79,K76,K73,K70,K67,K64,K61,K58,K55,K52,K49,K46,K43,K40,K37,K34,K31,K22,K19)</f>
        <v>68</v>
      </c>
      <c r="L83" s="78">
        <f>SUM(L9:L82)</f>
        <v>0</v>
      </c>
      <c r="M83" s="82">
        <f>SUM(M9:M70)/2</f>
        <v>0</v>
      </c>
      <c r="N83" s="83">
        <f>SUM(N9:N70)/2</f>
        <v>0</v>
      </c>
      <c r="O83" s="84" t="str">
        <f>IF(M83=0,"",(N83-M83)*100/M83)</f>
        <v/>
      </c>
      <c r="P83" s="78"/>
      <c r="Q83" s="78">
        <f>SUM(Q9:Q82)</f>
        <v>0</v>
      </c>
      <c r="R83" s="78">
        <f>SUM(R9:R82)</f>
        <v>0</v>
      </c>
      <c r="S83" s="78">
        <f>SUM(S9:S82)</f>
        <v>0</v>
      </c>
      <c r="T83" s="82">
        <f>SUM(T9:T70)/2</f>
        <v>0</v>
      </c>
      <c r="U83" s="83">
        <f>SUM(U9:U70)/2</f>
        <v>0</v>
      </c>
      <c r="V83" s="84" t="str">
        <f>IF(T83=0,"",(U83-T83)*100/T83)</f>
        <v/>
      </c>
      <c r="W83" s="78"/>
      <c r="X83" s="78">
        <f>SUM(X9:X82)</f>
        <v>0</v>
      </c>
      <c r="Y83" s="78">
        <f>SUM(Y9:Y82)</f>
        <v>0</v>
      </c>
      <c r="Z83" s="78">
        <f>SUM(Z9:Z82)</f>
        <v>0</v>
      </c>
      <c r="AA83" s="82">
        <f>SUM(AA9:AA70)/2</f>
        <v>0</v>
      </c>
      <c r="AB83" s="83">
        <f>SUM(AB9:AB70)/2</f>
        <v>0</v>
      </c>
      <c r="AC83" s="84" t="str">
        <f>IF(AA83=0,"",(AB83-AA83)*100/AA83)</f>
        <v/>
      </c>
      <c r="AD83" s="78"/>
      <c r="AE83" s="78">
        <f>SUM(AE9:AE82)</f>
        <v>0</v>
      </c>
      <c r="AF83" s="78">
        <f>SUM(AF9:AF82)</f>
        <v>0</v>
      </c>
      <c r="AG83" s="78">
        <f>SUM(AG9:AG82)</f>
        <v>0</v>
      </c>
      <c r="AH83" s="82">
        <f>SUM(AH9:AH70)/2</f>
        <v>0</v>
      </c>
      <c r="AI83" s="83">
        <f>SUM(AI9:AI70)/2</f>
        <v>0</v>
      </c>
      <c r="AJ83" s="84" t="str">
        <f>IF(AH83=0,"",(AI83-AH83)*100/AH83)</f>
        <v/>
      </c>
      <c r="AK83" s="78"/>
      <c r="AL83" s="78">
        <f>SUM(AL9:AL82)</f>
        <v>0</v>
      </c>
      <c r="AM83" s="78">
        <f>SUM(AM9:AM82)</f>
        <v>0</v>
      </c>
      <c r="AN83" s="78">
        <f>SUM(AN9:AN82)</f>
        <v>0</v>
      </c>
      <c r="AO83" s="82">
        <f>SUM(AO9:AO70)/2</f>
        <v>0</v>
      </c>
      <c r="AP83" s="83">
        <f>SUM(AP9:AP70)/2</f>
        <v>0</v>
      </c>
      <c r="AQ83" s="84" t="str">
        <f>IF(AO83=0,"",(AP83-AO83)*100/AO83)</f>
        <v/>
      </c>
      <c r="AR83" s="78"/>
      <c r="AS83" s="78">
        <f>SUM(AS9:AS82)</f>
        <v>0</v>
      </c>
      <c r="AT83" s="78">
        <f>SUM(AT9:AT82)</f>
        <v>0</v>
      </c>
      <c r="AU83" s="78">
        <f>SUM(AU9:AU82)</f>
        <v>0</v>
      </c>
      <c r="AV83" s="82">
        <f>SUM(AV9:AV70)/2</f>
        <v>0</v>
      </c>
      <c r="AW83" s="83">
        <f>SUM(AW9:AW70)/2</f>
        <v>0</v>
      </c>
      <c r="AX83" s="84" t="str">
        <f>IF(AV83=0,"",(AW83-AV83)*100/AV83)</f>
        <v/>
      </c>
      <c r="AY83" s="78"/>
      <c r="AZ83" s="78">
        <f>SUM(AZ9:AZ82)</f>
        <v>0</v>
      </c>
      <c r="BA83" s="78">
        <f>SUM(BA9:BA82)</f>
        <v>0</v>
      </c>
      <c r="BB83" s="78">
        <f>SUM(BB9:BB82)</f>
        <v>0</v>
      </c>
      <c r="BC83" s="82">
        <f>SUM(BC9:BC70)/2</f>
        <v>0</v>
      </c>
      <c r="BD83" s="83">
        <f>SUM(BD9:BD70)/2</f>
        <v>0</v>
      </c>
      <c r="BE83" s="84" t="str">
        <f>IF(BC83=0,"",(BD83-BC83)*100/BC83)</f>
        <v/>
      </c>
      <c r="BF83" s="78"/>
      <c r="BG83" s="78">
        <f>SUM(BG9:BG82)</f>
        <v>0</v>
      </c>
      <c r="BH83" s="78">
        <f>SUM(BH9:BH82)</f>
        <v>0</v>
      </c>
      <c r="BI83" s="78">
        <f>SUM(BI9:BI82)</f>
        <v>0</v>
      </c>
      <c r="BJ83" s="82">
        <f>SUM(BJ9:BJ70)/2</f>
        <v>0</v>
      </c>
      <c r="BK83" s="83">
        <f>SUM(BK9:BK70)/2</f>
        <v>0</v>
      </c>
      <c r="BL83" s="84" t="str">
        <f>IF(BJ83=0,"",(BK83-BJ83)*100/BJ83)</f>
        <v/>
      </c>
      <c r="BM83" s="78"/>
      <c r="BN83" s="78">
        <f>SUM(BN9:BN82)</f>
        <v>0</v>
      </c>
      <c r="BO83" s="78">
        <f>SUM(BO9:BO82)</f>
        <v>0</v>
      </c>
      <c r="BP83" s="78">
        <f>SUM(BP9:BP82)</f>
        <v>0</v>
      </c>
      <c r="BQ83" s="82">
        <f>SUM(BQ9:BQ70)/2</f>
        <v>0</v>
      </c>
      <c r="BR83" s="83">
        <f>SUM(BR9:BR70)/2</f>
        <v>0</v>
      </c>
      <c r="BS83" s="84" t="str">
        <f>IF(BQ83=0,"",(BR83-BQ83)*100/BQ83)</f>
        <v/>
      </c>
      <c r="BT83" s="78"/>
      <c r="BU83" s="78">
        <f>SUM(BU9:BU82)</f>
        <v>0</v>
      </c>
      <c r="BV83" s="78">
        <f>SUM(BV9:BV82)</f>
        <v>0</v>
      </c>
      <c r="BW83" s="78">
        <f>SUM(BW9:BW82)</f>
        <v>0</v>
      </c>
      <c r="BX83" s="82">
        <f>SUM(BX9:BX82)/2</f>
        <v>4054.5</v>
      </c>
      <c r="BY83" s="83">
        <f>SUM(BY9:BY82)/2</f>
        <v>3241</v>
      </c>
      <c r="BZ83" s="84">
        <f t="shared" si="27"/>
        <v>-20.0641262794426</v>
      </c>
      <c r="CA83" s="85"/>
    </row>
    <row r="87" spans="1:79">
      <c r="A87" s="18" t="s">
        <v>131</v>
      </c>
      <c r="E87" s="16" t="s">
        <v>132</v>
      </c>
    </row>
    <row r="88" ht="18" spans="1:79">
      <c r="A88" s="86" t="s">
        <v>4</v>
      </c>
      <c r="B88" s="87" t="s">
        <v>133</v>
      </c>
      <c r="C88" s="88">
        <v>45823</v>
      </c>
      <c r="D88" s="88">
        <v>46188</v>
      </c>
      <c r="E88" s="89" t="s">
        <v>134</v>
      </c>
    </row>
    <row r="89" ht="18" spans="1:79">
      <c r="A89" s="86">
        <v>1</v>
      </c>
      <c r="B89" s="90" t="s">
        <v>135</v>
      </c>
      <c r="C89" s="91">
        <v>2967</v>
      </c>
      <c r="D89" s="92">
        <v>3244</v>
      </c>
      <c r="E89" s="93" t="s">
        <v>136</v>
      </c>
    </row>
    <row r="90" ht="18" spans="1:79">
      <c r="A90" s="86">
        <v>2</v>
      </c>
      <c r="B90" s="90"/>
      <c r="C90" s="94"/>
      <c r="D90" s="94"/>
      <c r="E90" s="93"/>
    </row>
    <row r="91" ht="18" spans="1:79">
      <c r="A91" s="86">
        <v>3</v>
      </c>
      <c r="B91" s="90"/>
      <c r="C91" s="92"/>
      <c r="D91" s="92"/>
      <c r="E91" s="93"/>
    </row>
    <row r="94" spans="1:79">
      <c r="A94" s="18" t="s">
        <v>137</v>
      </c>
    </row>
  </sheetData>
  <mergeCells count="42">
    <mergeCell ref="A1:L1"/>
    <mergeCell ref="A2:L2"/>
    <mergeCell ref="F6:L6"/>
    <mergeCell ref="M6:S6"/>
    <mergeCell ref="T6:Z6"/>
    <mergeCell ref="AA6:AG6"/>
    <mergeCell ref="AH6:AN6"/>
    <mergeCell ref="AO6:AU6"/>
    <mergeCell ref="AV6:BB6"/>
    <mergeCell ref="BC6:BI6"/>
    <mergeCell ref="BJ6:BP6"/>
    <mergeCell ref="BQ6:BW6"/>
    <mergeCell ref="BX6:CA6"/>
    <mergeCell ref="F7:I7"/>
    <mergeCell ref="J7:L7"/>
    <mergeCell ref="M7:P7"/>
    <mergeCell ref="Q7:S7"/>
    <mergeCell ref="T7:W7"/>
    <mergeCell ref="X7:Z7"/>
    <mergeCell ref="AA7:AD7"/>
    <mergeCell ref="AE7:AG7"/>
    <mergeCell ref="AH7:AK7"/>
    <mergeCell ref="AL7:AN7"/>
    <mergeCell ref="AO7:AR7"/>
    <mergeCell ref="AS7:AU7"/>
    <mergeCell ref="AV7:AY7"/>
    <mergeCell ref="AZ7:BB7"/>
    <mergeCell ref="BC7:BF7"/>
    <mergeCell ref="BG7:BI7"/>
    <mergeCell ref="BJ7:BM7"/>
    <mergeCell ref="BN7:BP7"/>
    <mergeCell ref="BQ7:BT7"/>
    <mergeCell ref="BU7:BW7"/>
    <mergeCell ref="BX7:BZ7"/>
    <mergeCell ref="B68:C68"/>
    <mergeCell ref="B74:C74"/>
    <mergeCell ref="B77:C77"/>
    <mergeCell ref="B80:C80"/>
    <mergeCell ref="A6:A8"/>
    <mergeCell ref="D6:D8"/>
    <mergeCell ref="E6:E8"/>
    <mergeCell ref="B6:C8"/>
  </mergeCells>
  <pageMargins left="0.7" right="0.7" top="0.75" bottom="0.75" header="0.3" footer="0.3"/>
  <pageSetup paperSize="1" orientation="landscape"/>
  <headerFooter/>
  <ignoredErrors>
    <ignoredError sqref="K19 G1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B7" sqref="B7"/>
    </sheetView>
  </sheetViews>
  <sheetFormatPr defaultColWidth="9" defaultRowHeight="14.25" outlineLevelCol="6"/>
  <cols>
    <col min="1" max="1" width="4.33628318584071" customWidth="1"/>
    <col min="2" max="2" width="41.4424778761062" customWidth="1"/>
    <col min="3" max="3" width="18.3362831858407" customWidth="1"/>
    <col min="4" max="5" width="13.3362831858407" customWidth="1"/>
    <col min="6" max="6" width="21" customWidth="1"/>
    <col min="7" max="7" width="17.6637168141593" customWidth="1"/>
  </cols>
  <sheetData>
    <row r="1" spans="1:7">
      <c r="A1" s="1" t="s">
        <v>138</v>
      </c>
    </row>
    <row r="2" spans="1:7">
      <c r="A2" s="1" t="s">
        <v>139</v>
      </c>
    </row>
    <row r="3" spans="1:7">
      <c r="A3" s="1" t="s">
        <v>140</v>
      </c>
      <c r="C3" s="2" t="s">
        <v>141</v>
      </c>
      <c r="D3" s="3"/>
      <c r="E3" s="4"/>
    </row>
    <row r="5" ht="18" customHeight="1" spans="1:7">
      <c r="A5" s="5" t="s">
        <v>142</v>
      </c>
      <c r="B5" s="5" t="s">
        <v>143</v>
      </c>
      <c r="C5" s="5" t="s">
        <v>144</v>
      </c>
      <c r="D5" s="5" t="s">
        <v>145</v>
      </c>
      <c r="E5" s="5" t="s">
        <v>146</v>
      </c>
      <c r="F5" s="5" t="s">
        <v>147</v>
      </c>
      <c r="G5" s="5" t="s">
        <v>148</v>
      </c>
    </row>
    <row r="6" ht="18" customHeight="1" spans="1:7">
      <c r="A6" s="6" t="s">
        <v>149</v>
      </c>
      <c r="B6" s="6" t="s">
        <v>150</v>
      </c>
      <c r="C6" s="7"/>
      <c r="D6" s="7"/>
      <c r="E6" s="7"/>
      <c r="F6" s="7"/>
      <c r="G6" s="7"/>
    </row>
    <row r="7" ht="98" customHeight="1" spans="1:7">
      <c r="A7" s="8" t="s">
        <v>18</v>
      </c>
      <c r="B7" s="9" t="s">
        <v>151</v>
      </c>
      <c r="C7" s="10" t="s">
        <v>152</v>
      </c>
      <c r="D7" s="11" t="s">
        <v>153</v>
      </c>
      <c r="E7" s="11" t="s">
        <v>153</v>
      </c>
      <c r="F7" s="9" t="s">
        <v>154</v>
      </c>
      <c r="G7" s="8"/>
    </row>
    <row r="8" ht="18" customHeight="1" spans="1:7">
      <c r="A8" s="12" t="s">
        <v>20</v>
      </c>
      <c r="B8" s="12"/>
      <c r="C8" s="12"/>
      <c r="D8" s="12"/>
      <c r="E8" s="12"/>
      <c r="F8" s="12"/>
      <c r="G8" s="12"/>
    </row>
    <row r="9" ht="18" customHeight="1" spans="1:7">
      <c r="A9" s="12" t="s">
        <v>22</v>
      </c>
      <c r="B9" s="12"/>
      <c r="C9" s="12"/>
      <c r="D9" s="12"/>
      <c r="E9" s="12"/>
      <c r="F9" s="12"/>
      <c r="G9" s="12"/>
    </row>
    <row r="10" ht="18" customHeight="1" spans="1:7">
      <c r="A10" s="13"/>
      <c r="B10" s="13"/>
      <c r="C10" s="13"/>
      <c r="D10" s="13"/>
      <c r="E10" s="13"/>
      <c r="F10" s="13"/>
      <c r="G10" s="13"/>
    </row>
  </sheetData>
  <mergeCells count="1">
    <mergeCell ref="C3:D3"/>
  </mergeCells>
  <pageMargins left="0.7" right="0.7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Updates by Member States</vt:lpstr>
      <vt:lpstr>Compilation of AMS Data</vt:lpstr>
      <vt:lpstr>Updates on Leg. Framework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Quoc Dung</dc:creator>
  <cp:lastModifiedBy>pc</cp:lastModifiedBy>
  <dcterms:created xsi:type="dcterms:W3CDTF">2013-09-25T07:41:00Z</dcterms:created>
  <cp:lastPrinted>2013-09-25T09:16:00Z</cp:lastPrinted>
  <dcterms:modified xsi:type="dcterms:W3CDTF">2026-06-22T21:35:24Z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2139623A71914C62B38DFB77D3F893F0_12</vt:lpwstr>
  </property>
  <property fmtid="{D5CDD505-2E9C-101B-9397-08002B2CF9AE}" pid="3" name="KSOProductBuildVer">
    <vt:lpwstr>1033-12.1.0.26880</vt:lpwstr>
  </property>
  <property fmtid="{D5CDD505-2E9C-101B-9397-08002B2CF9AE}" pid="4" name="CalculationRule">
    <vt:i4>0</vt:i4>
  </property>
</Properties>
</file>